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ir Emissions\Annual Inventory Compilation\2024data\Outputs\UNFCCC Reports\NID 2026\Annexes\Website Annexes\"/>
    </mc:Choice>
  </mc:AlternateContent>
  <xr:revisionPtr revIDLastSave="0" documentId="13_ncr:1_{BF3A4F6A-75A2-4F82-83DC-7B0707F81F67}" xr6:coauthVersionLast="47" xr6:coauthVersionMax="47" xr10:uidLastSave="{00000000-0000-0000-0000-000000000000}"/>
  <bookViews>
    <workbookView xWindow="28680" yWindow="-120" windowWidth="29040" windowHeight="16440" tabRatio="836" xr2:uid="{00000000-000D-0000-FFFF-FFFF00000000}"/>
  </bookViews>
  <sheets>
    <sheet name="Table 5.1" sheetId="13" r:id="rId1"/>
    <sheet name="Table 5.2" sheetId="14" r:id="rId2"/>
    <sheet name="Table 5.3" sheetId="15" r:id="rId3"/>
    <sheet name="Tables 5.4 and 5.5" sheetId="16" r:id="rId4"/>
    <sheet name="Tables 5.6 and 5.7" sheetId="17" r:id="rId5"/>
    <sheet name="Table 5.8 Recalculations" sheetId="18" r:id="rId6"/>
    <sheet name="Recalculations 3.A" sheetId="24" r:id="rId7"/>
    <sheet name="Recalculations 3.B" sheetId="25" r:id="rId8"/>
    <sheet name="Recalculations 3.D" sheetId="26" r:id="rId9"/>
    <sheet name="3.3.A Animal Populations" sheetId="29" r:id="rId10"/>
    <sheet name="F.1 Pasture" sheetId="2" state="hidden" r:id="rId11"/>
    <sheet name="3.3.B CH4 EFs Enteric" sheetId="3" r:id="rId12"/>
    <sheet name="3.3.C CH4 EF's Manure Mgment" sheetId="4" r:id="rId13"/>
    <sheet name="3.3.D.1 MMS" sheetId="6" r:id="rId14"/>
    <sheet name="3.3.D.2 MMS" sheetId="11" r:id="rId15"/>
    <sheet name="3.3.E N excretion" sheetId="7" r:id="rId16"/>
    <sheet name="3.3.E contd" sheetId="12" r:id="rId17"/>
    <sheet name="3.3.F N2O input data" sheetId="22" r:id="rId18"/>
    <sheet name="3.3.G sewage sludge" sheetId="8" r:id="rId19"/>
    <sheet name="3.3.H Crop Residues " sheetId="33" r:id="rId20"/>
    <sheet name="3.3.I Nex by MMS (i)" sheetId="27" r:id="rId21"/>
    <sheet name="3.3.I Nex by MMS (ii)" sheetId="28" r:id="rId22"/>
    <sheet name="3.3.J Energy metabolism" sheetId="30" r:id="rId23"/>
    <sheet name="3.3.K Slurry spreading" sheetId="32" r:id="rId24"/>
  </sheets>
  <definedNames>
    <definedName name="___INPUT_DATA___" localSheetId="21">#REF!</definedName>
    <definedName name="___INPUT_DATA___" localSheetId="22">#REF!</definedName>
    <definedName name="___INPUT_DATA___" localSheetId="23">#REF!</definedName>
    <definedName name="___INPUT_DATA___" localSheetId="7">#REF!</definedName>
    <definedName name="___INPUT_DATA___" localSheetId="8">#REF!</definedName>
    <definedName name="___INPUT_DATA___">#REF!</definedName>
    <definedName name="_Ref412188249" localSheetId="2">'Table 5.3'!$B$1</definedName>
    <definedName name="_Ref412189865" localSheetId="22">'3.3.J Energy metabolism'!$B$9</definedName>
    <definedName name="_Ref412189865" localSheetId="23">'3.3.K Slurry spreading'!$B$8</definedName>
    <definedName name="_Ref412189865" localSheetId="3">'Tables 5.4 and 5.5'!$B$18</definedName>
    <definedName name="_Ref412209030" localSheetId="4">'Tables 5.6 and 5.7'!$B$1</definedName>
    <definedName name="_Ref412210707" localSheetId="4">'Tables 5.6 and 5.7'!$B$14</definedName>
    <definedName name="Population" localSheetId="21">#REF!</definedName>
    <definedName name="Population" localSheetId="22">#REF!</definedName>
    <definedName name="Population" localSheetId="23">#REF!</definedName>
    <definedName name="Population" localSheetId="7">#REF!</definedName>
    <definedName name="Population" localSheetId="8">#REF!</definedName>
    <definedName name="Populatio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0" i="18" l="1"/>
  <c r="M60" i="18"/>
  <c r="N60" i="18"/>
  <c r="O60" i="18"/>
  <c r="P60" i="18"/>
  <c r="Q60" i="18"/>
  <c r="R60" i="18"/>
  <c r="S60" i="18"/>
  <c r="K60" i="18"/>
  <c r="J60" i="18"/>
  <c r="J11" i="18"/>
  <c r="J32" i="18" l="1"/>
  <c r="J34" i="18"/>
  <c r="J31" i="18"/>
  <c r="J13" i="18"/>
  <c r="J29" i="18"/>
  <c r="J12" i="18"/>
  <c r="J14" i="18" s="1"/>
  <c r="J23" i="18"/>
  <c r="J35" i="18" s="1"/>
  <c r="J33" i="18"/>
  <c r="J25" i="18"/>
  <c r="J24" i="18"/>
  <c r="J36" i="18"/>
  <c r="J30" i="18"/>
  <c r="J28" i="18"/>
  <c r="J37" i="18" l="1"/>
  <c r="J26" i="18"/>
  <c r="S80" i="18"/>
  <c r="R80" i="18"/>
  <c r="Q80" i="18"/>
  <c r="P80" i="18"/>
  <c r="O80" i="18"/>
  <c r="N80" i="18"/>
  <c r="M80" i="18"/>
  <c r="L80" i="18"/>
  <c r="K80" i="18"/>
  <c r="J80" i="18"/>
  <c r="S79" i="18"/>
  <c r="R79" i="18"/>
  <c r="Q79" i="18"/>
  <c r="P79" i="18"/>
  <c r="O79" i="18"/>
  <c r="N79" i="18"/>
  <c r="M79" i="18"/>
  <c r="L79" i="18"/>
  <c r="K79" i="18"/>
  <c r="J79" i="18"/>
  <c r="S78" i="18"/>
  <c r="R78" i="18"/>
  <c r="Q78" i="18"/>
  <c r="P78" i="18"/>
  <c r="O78" i="18"/>
  <c r="N78" i="18"/>
  <c r="M78" i="18"/>
  <c r="L78" i="18"/>
  <c r="K78" i="18"/>
  <c r="J78" i="18"/>
  <c r="S77" i="18"/>
  <c r="R77" i="18"/>
  <c r="Q77" i="18"/>
  <c r="P77" i="18"/>
  <c r="O77" i="18"/>
  <c r="N77" i="18"/>
  <c r="M77" i="18"/>
  <c r="L77" i="18"/>
  <c r="K77" i="18"/>
  <c r="J77" i="18"/>
  <c r="S76" i="18"/>
  <c r="R76" i="18"/>
  <c r="Q76" i="18"/>
  <c r="P76" i="18"/>
  <c r="O76" i="18"/>
  <c r="N76" i="18"/>
  <c r="M76" i="18"/>
  <c r="L76" i="18"/>
  <c r="K76" i="18"/>
  <c r="J76" i="18"/>
  <c r="S75" i="18"/>
  <c r="R75" i="18"/>
  <c r="Q75" i="18"/>
  <c r="P75" i="18"/>
  <c r="O75" i="18"/>
  <c r="N75" i="18"/>
  <c r="M75" i="18"/>
  <c r="L75" i="18"/>
  <c r="K75" i="18"/>
  <c r="J75" i="18"/>
  <c r="S74" i="18"/>
  <c r="R74" i="18"/>
  <c r="Q74" i="18"/>
  <c r="P74" i="18"/>
  <c r="O74" i="18"/>
  <c r="N74" i="18"/>
  <c r="M74" i="18"/>
  <c r="L74" i="18"/>
  <c r="K74" i="18"/>
  <c r="J74" i="18"/>
  <c r="S68" i="18"/>
  <c r="R68" i="18"/>
  <c r="Q68" i="18"/>
  <c r="P68" i="18"/>
  <c r="O68" i="18"/>
  <c r="N68" i="18"/>
  <c r="M68" i="18"/>
  <c r="L68" i="18"/>
  <c r="K68" i="18"/>
  <c r="J68" i="18"/>
  <c r="S67" i="18"/>
  <c r="R67" i="18"/>
  <c r="Q67" i="18"/>
  <c r="P67" i="18"/>
  <c r="O67" i="18"/>
  <c r="N67" i="18"/>
  <c r="M67" i="18"/>
  <c r="L67" i="18"/>
  <c r="K67" i="18"/>
  <c r="J67" i="18"/>
  <c r="S66" i="18"/>
  <c r="R66" i="18"/>
  <c r="Q66" i="18"/>
  <c r="P66" i="18"/>
  <c r="O66" i="18"/>
  <c r="N66" i="18"/>
  <c r="M66" i="18"/>
  <c r="L66" i="18"/>
  <c r="K66" i="18"/>
  <c r="J66" i="18"/>
  <c r="S65" i="18"/>
  <c r="R65" i="18"/>
  <c r="Q65" i="18"/>
  <c r="P65" i="18"/>
  <c r="O65" i="18"/>
  <c r="N65" i="18"/>
  <c r="M65" i="18"/>
  <c r="L65" i="18"/>
  <c r="K65" i="18"/>
  <c r="J65" i="18"/>
  <c r="S64" i="18"/>
  <c r="R64" i="18"/>
  <c r="Q64" i="18"/>
  <c r="P64" i="18"/>
  <c r="O64" i="18"/>
  <c r="N64" i="18"/>
  <c r="M64" i="18"/>
  <c r="L64" i="18"/>
  <c r="K64" i="18"/>
  <c r="J64" i="18"/>
  <c r="S63" i="18"/>
  <c r="R63" i="18"/>
  <c r="Q63" i="18"/>
  <c r="P63" i="18"/>
  <c r="O63" i="18"/>
  <c r="N63" i="18"/>
  <c r="M63" i="18"/>
  <c r="L63" i="18"/>
  <c r="K63" i="18"/>
  <c r="J63" i="18"/>
  <c r="S62" i="18"/>
  <c r="R62" i="18"/>
  <c r="Q62" i="18"/>
  <c r="P62" i="18"/>
  <c r="O62" i="18"/>
  <c r="N62" i="18"/>
  <c r="M62" i="18"/>
  <c r="L62" i="18"/>
  <c r="K62" i="18"/>
  <c r="J62" i="18"/>
  <c r="J38" i="18" l="1"/>
  <c r="I74" i="18"/>
  <c r="I75" i="18"/>
  <c r="I76" i="18"/>
  <c r="I77" i="18"/>
  <c r="I78" i="18"/>
  <c r="I79" i="18"/>
  <c r="I80" i="18"/>
  <c r="H74" i="18"/>
  <c r="H75" i="18"/>
  <c r="H76" i="18"/>
  <c r="H77" i="18"/>
  <c r="H78" i="18"/>
  <c r="H79" i="18"/>
  <c r="H80" i="18"/>
  <c r="G74" i="18"/>
  <c r="G75" i="18"/>
  <c r="G76" i="18"/>
  <c r="G77" i="18"/>
  <c r="G78" i="18"/>
  <c r="G79" i="18"/>
  <c r="G80" i="18"/>
  <c r="F74" i="18"/>
  <c r="F75" i="18"/>
  <c r="F76" i="18"/>
  <c r="F77" i="18"/>
  <c r="F78" i="18"/>
  <c r="F79" i="18"/>
  <c r="F80" i="18"/>
  <c r="E61" i="18"/>
  <c r="E73" i="18"/>
  <c r="E74" i="18"/>
  <c r="E75" i="18"/>
  <c r="E76" i="18"/>
  <c r="E77" i="18"/>
  <c r="E78" i="18"/>
  <c r="E79" i="18"/>
  <c r="E80" i="18"/>
  <c r="E85" i="18"/>
  <c r="I60" i="18"/>
  <c r="H60" i="18"/>
  <c r="G60" i="18"/>
  <c r="F60" i="18"/>
  <c r="E60" i="18"/>
  <c r="D63" i="18"/>
  <c r="D64" i="18"/>
  <c r="D65" i="18"/>
  <c r="D66" i="18"/>
  <c r="D67" i="18"/>
  <c r="D68" i="18"/>
  <c r="D69" i="18"/>
  <c r="D70" i="18"/>
  <c r="D71" i="18"/>
  <c r="D72" i="18"/>
  <c r="D74" i="18"/>
  <c r="D75" i="18"/>
  <c r="D76" i="18"/>
  <c r="D77" i="18"/>
  <c r="D78" i="18"/>
  <c r="D79" i="18"/>
  <c r="D80" i="18"/>
  <c r="D81" i="18"/>
  <c r="D82" i="18"/>
  <c r="D83" i="18"/>
  <c r="D84" i="18"/>
  <c r="D86" i="18"/>
  <c r="D87" i="18"/>
  <c r="D88" i="18"/>
  <c r="D89" i="18"/>
  <c r="D90" i="18"/>
  <c r="D91" i="18"/>
  <c r="D92" i="18"/>
  <c r="D93" i="18"/>
  <c r="D94" i="18"/>
  <c r="D95" i="18"/>
  <c r="D96" i="18"/>
  <c r="D62" i="18"/>
  <c r="C63" i="18"/>
  <c r="C64" i="18"/>
  <c r="C65" i="18"/>
  <c r="C66" i="18"/>
  <c r="C67" i="18"/>
  <c r="C68" i="18"/>
  <c r="C69" i="18"/>
  <c r="C70" i="18"/>
  <c r="C71" i="18"/>
  <c r="C72" i="18"/>
  <c r="C74" i="18"/>
  <c r="C75" i="18"/>
  <c r="C76" i="18"/>
  <c r="C77" i="18"/>
  <c r="C78" i="18"/>
  <c r="C79" i="18"/>
  <c r="C80" i="18"/>
  <c r="C81" i="18"/>
  <c r="C82" i="18"/>
  <c r="C83" i="18"/>
  <c r="C84" i="18"/>
  <c r="C86" i="18"/>
  <c r="C87" i="18"/>
  <c r="C88" i="18"/>
  <c r="C89" i="18"/>
  <c r="C90" i="18"/>
  <c r="C91" i="18"/>
  <c r="C92" i="18"/>
  <c r="C93" i="18"/>
  <c r="C94" i="18"/>
  <c r="C95" i="18"/>
  <c r="C96" i="18"/>
  <c r="C62" i="18"/>
  <c r="B94" i="18"/>
  <c r="B95" i="18"/>
  <c r="B96" i="18"/>
  <c r="B63" i="18"/>
  <c r="B64" i="18"/>
  <c r="B65" i="18"/>
  <c r="B66" i="18"/>
  <c r="B67" i="18"/>
  <c r="B68" i="18"/>
  <c r="B69" i="18"/>
  <c r="B70" i="18"/>
  <c r="B71" i="18"/>
  <c r="B72" i="18"/>
  <c r="B74" i="18"/>
  <c r="B75" i="18"/>
  <c r="B76" i="18"/>
  <c r="B77" i="18"/>
  <c r="B78" i="18"/>
  <c r="B79" i="18"/>
  <c r="B80" i="18"/>
  <c r="B81" i="18"/>
  <c r="B82" i="18"/>
  <c r="B83" i="18"/>
  <c r="B84" i="18"/>
  <c r="B86" i="18"/>
  <c r="B87" i="18"/>
  <c r="B88" i="18"/>
  <c r="B89" i="18"/>
  <c r="B90" i="18"/>
  <c r="B91" i="18"/>
  <c r="B92" i="18"/>
  <c r="B93" i="18"/>
  <c r="B62" i="18"/>
  <c r="I68" i="18"/>
  <c r="H68" i="18"/>
  <c r="G68" i="18"/>
  <c r="F68" i="18"/>
  <c r="E68" i="18"/>
  <c r="I67" i="18"/>
  <c r="H67" i="18"/>
  <c r="G67" i="18"/>
  <c r="F67" i="18"/>
  <c r="E67" i="18"/>
  <c r="I66" i="18"/>
  <c r="H66" i="18"/>
  <c r="G66" i="18"/>
  <c r="F66" i="18"/>
  <c r="E66" i="18"/>
  <c r="I65" i="18"/>
  <c r="H65" i="18"/>
  <c r="G65" i="18"/>
  <c r="F65" i="18"/>
  <c r="E65" i="18"/>
  <c r="I64" i="18"/>
  <c r="H64" i="18"/>
  <c r="G64" i="18"/>
  <c r="F64" i="18"/>
  <c r="E64" i="18"/>
  <c r="I63" i="18"/>
  <c r="H63" i="18"/>
  <c r="G63" i="18"/>
  <c r="F63" i="18"/>
  <c r="E63" i="18"/>
  <c r="I62" i="18"/>
  <c r="H62" i="18"/>
  <c r="G62" i="18"/>
  <c r="F62" i="18"/>
  <c r="E62" i="18"/>
  <c r="AJ39" i="28" l="1"/>
  <c r="AK39" i="28"/>
  <c r="AK32" i="28"/>
  <c r="AK26" i="28"/>
  <c r="AK20" i="28"/>
  <c r="AK14" i="28"/>
  <c r="AK8" i="28"/>
  <c r="AK21" i="27"/>
  <c r="AK14" i="27"/>
  <c r="AK7" i="27"/>
  <c r="AK130" i="33"/>
  <c r="AK58" i="33"/>
  <c r="AK57" i="33"/>
  <c r="AK63" i="33"/>
  <c r="AK61" i="33"/>
  <c r="AK37" i="33" s="1"/>
  <c r="AK60" i="33"/>
  <c r="AK59" i="33"/>
  <c r="AK62" i="33"/>
  <c r="AK36" i="26"/>
  <c r="AK51" i="26" s="1"/>
  <c r="AK47" i="26"/>
  <c r="AK62" i="26" s="1"/>
  <c r="AK45" i="26"/>
  <c r="AK60" i="26" s="1"/>
  <c r="AK44" i="26"/>
  <c r="AK59" i="26" s="1"/>
  <c r="AK43" i="26"/>
  <c r="AK58" i="26" s="1"/>
  <c r="AK42" i="26"/>
  <c r="AK57" i="26" s="1"/>
  <c r="AK41" i="26"/>
  <c r="AK56" i="26" s="1"/>
  <c r="AK40" i="26"/>
  <c r="AK55" i="26" s="1"/>
  <c r="AK39" i="26"/>
  <c r="AK54" i="26" s="1"/>
  <c r="AK38" i="26"/>
  <c r="AK53" i="26" s="1"/>
  <c r="AK37" i="26"/>
  <c r="AK52" i="26" s="1"/>
  <c r="AK35" i="26"/>
  <c r="AK50" i="26" s="1"/>
  <c r="AK46" i="26"/>
  <c r="AK61" i="26" s="1"/>
  <c r="AK48" i="25"/>
  <c r="AK47" i="25"/>
  <c r="AK46" i="25"/>
  <c r="AK45" i="25"/>
  <c r="AK44" i="25"/>
  <c r="AK54" i="25"/>
  <c r="AK53" i="25"/>
  <c r="AK52" i="25"/>
  <c r="AK51" i="25"/>
  <c r="AK50" i="25"/>
  <c r="AK25" i="25"/>
  <c r="AK19" i="25"/>
  <c r="AK24" i="25"/>
  <c r="AK23" i="25"/>
  <c r="AK16" i="25"/>
  <c r="AK24" i="24"/>
  <c r="AK22" i="24"/>
  <c r="AK18" i="24"/>
  <c r="AK17" i="24"/>
  <c r="AK16" i="24"/>
  <c r="AK25" i="24"/>
  <c r="AK23" i="24"/>
  <c r="AL32" i="18"/>
  <c r="S90" i="18" s="1"/>
  <c r="AL31" i="18"/>
  <c r="S89" i="18" s="1"/>
  <c r="AL30" i="18"/>
  <c r="S88" i="18" s="1"/>
  <c r="AL29" i="18"/>
  <c r="S87" i="18" s="1"/>
  <c r="AL28" i="18"/>
  <c r="S86" i="18" s="1"/>
  <c r="AL25" i="18"/>
  <c r="S83" i="18" s="1"/>
  <c r="AL24" i="18"/>
  <c r="S82" i="18" s="1"/>
  <c r="AL23" i="18"/>
  <c r="S81" i="18" s="1"/>
  <c r="AL33" i="18"/>
  <c r="S91" i="18" s="1"/>
  <c r="AL13" i="18"/>
  <c r="S71" i="18" s="1"/>
  <c r="AL12" i="18"/>
  <c r="S70" i="18" s="1"/>
  <c r="AL34" i="18"/>
  <c r="S92" i="18" s="1"/>
  <c r="AL36" i="18" l="1"/>
  <c r="S94" i="18" s="1"/>
  <c r="AL37" i="18"/>
  <c r="S95" i="18" s="1"/>
  <c r="AL11" i="18"/>
  <c r="S69" i="18" s="1"/>
  <c r="AL26" i="18"/>
  <c r="AK18" i="25"/>
  <c r="AK22" i="25"/>
  <c r="AK55" i="33"/>
  <c r="AK7" i="33" s="1"/>
  <c r="AK19" i="24"/>
  <c r="AK17" i="25"/>
  <c r="AK53" i="33"/>
  <c r="AK5" i="33" s="1"/>
  <c r="AK36" i="33"/>
  <c r="AK39" i="33"/>
  <c r="AK15" i="33"/>
  <c r="AK38" i="33"/>
  <c r="AK12" i="33"/>
  <c r="AK34" i="33"/>
  <c r="AK33" i="33"/>
  <c r="AK14" i="33"/>
  <c r="AK13" i="33"/>
  <c r="AK125" i="33" s="1"/>
  <c r="AK141" i="33" s="1"/>
  <c r="AK35" i="33"/>
  <c r="AK11" i="33"/>
  <c r="AK10" i="33"/>
  <c r="AK9" i="33"/>
  <c r="AK56" i="33"/>
  <c r="AK8" i="33" s="1"/>
  <c r="AK54" i="33"/>
  <c r="AK6" i="33" s="1"/>
  <c r="AK127" i="33" l="1"/>
  <c r="AK143" i="33" s="1"/>
  <c r="S84" i="18"/>
  <c r="AK126" i="33"/>
  <c r="AK142" i="33" s="1"/>
  <c r="AL14" i="18"/>
  <c r="AK31" i="33"/>
  <c r="AK119" i="33" s="1"/>
  <c r="AK135" i="33" s="1"/>
  <c r="AK121" i="33"/>
  <c r="AK137" i="33" s="1"/>
  <c r="AK122" i="33"/>
  <c r="AK138" i="33" s="1"/>
  <c r="AK123" i="33"/>
  <c r="AK139" i="33" s="1"/>
  <c r="AK29" i="33"/>
  <c r="AK117" i="33" s="1"/>
  <c r="AK124" i="33"/>
  <c r="AK140" i="33" s="1"/>
  <c r="AL35" i="18"/>
  <c r="S93" i="18" s="1"/>
  <c r="AK30" i="33"/>
  <c r="AK118" i="33" s="1"/>
  <c r="AK134" i="33" s="1"/>
  <c r="AK32" i="33"/>
  <c r="AK120" i="33" s="1"/>
  <c r="AK136" i="33" s="1"/>
  <c r="AL38" i="18" l="1"/>
  <c r="S96" i="18" s="1"/>
  <c r="S72" i="18"/>
  <c r="AK128" i="33"/>
  <c r="AK133" i="33"/>
  <c r="AK144" i="33" s="1"/>
  <c r="AQ18" i="14"/>
  <c r="AQ16" i="14"/>
  <c r="AQ12" i="14"/>
  <c r="AQ6" i="14"/>
  <c r="AQ4" i="14"/>
  <c r="AP6" i="14"/>
  <c r="AP12" i="14"/>
  <c r="AP13" i="14"/>
  <c r="AP15" i="14"/>
  <c r="AP18" i="14"/>
  <c r="AP14" i="14"/>
  <c r="AP19" i="14"/>
  <c r="AN29" i="14"/>
  <c r="AP17" i="14"/>
  <c r="AN28" i="14"/>
  <c r="AP11" i="14"/>
  <c r="AQ10" i="14"/>
  <c r="AN27" i="14"/>
  <c r="AP8" i="14"/>
  <c r="AP7" i="14"/>
  <c r="AP5" i="14"/>
  <c r="AN26" i="14"/>
  <c r="AP3" i="14"/>
  <c r="AQ20" i="14"/>
  <c r="AQ19" i="14"/>
  <c r="AQ17" i="14"/>
  <c r="AQ15" i="14"/>
  <c r="AQ14" i="14"/>
  <c r="AQ13" i="14"/>
  <c r="AQ11" i="14"/>
  <c r="AQ8" i="14"/>
  <c r="AQ7" i="14"/>
  <c r="AQ5" i="14"/>
  <c r="AQ3" i="14"/>
  <c r="AP27" i="14" l="1"/>
  <c r="AP26" i="14"/>
  <c r="AP28" i="14"/>
  <c r="AP29" i="14"/>
  <c r="AN33" i="14"/>
  <c r="AN34" i="14"/>
  <c r="AN61" i="14"/>
  <c r="AP16" i="14"/>
  <c r="AP4" i="14"/>
  <c r="AN62" i="14"/>
  <c r="AP62" i="14" s="1"/>
  <c r="AN63" i="14"/>
  <c r="AP63" i="14" s="1"/>
  <c r="AP9" i="14"/>
  <c r="AN30" i="14"/>
  <c r="AN32" i="14" s="1"/>
  <c r="AQ9" i="14"/>
  <c r="AP10" i="14"/>
  <c r="AJ60" i="33"/>
  <c r="AJ61" i="33"/>
  <c r="AJ62" i="33"/>
  <c r="AJ130" i="33"/>
  <c r="AP33" i="14" l="1"/>
  <c r="AP32" i="14"/>
  <c r="AP30" i="14"/>
  <c r="AP61" i="14"/>
  <c r="AP34" i="14"/>
  <c r="AJ42" i="26"/>
  <c r="AJ57" i="26" s="1"/>
  <c r="AJ43" i="26"/>
  <c r="AJ58" i="26" s="1"/>
  <c r="AJ39" i="26"/>
  <c r="AJ54" i="26" s="1"/>
  <c r="AJ41" i="26"/>
  <c r="AJ56" i="26" s="1"/>
  <c r="AJ57" i="33"/>
  <c r="AJ9" i="33" s="1"/>
  <c r="AJ38" i="33"/>
  <c r="AJ14" i="33"/>
  <c r="AJ54" i="33"/>
  <c r="AJ6" i="33" s="1"/>
  <c r="AJ13" i="33"/>
  <c r="AJ53" i="33"/>
  <c r="AJ5" i="33" s="1"/>
  <c r="AJ59" i="33"/>
  <c r="AJ11" i="33" s="1"/>
  <c r="AJ58" i="33"/>
  <c r="AJ10" i="33" s="1"/>
  <c r="AJ36" i="33"/>
  <c r="AJ12" i="33"/>
  <c r="AJ56" i="33"/>
  <c r="AJ8" i="33" s="1"/>
  <c r="AJ63" i="33"/>
  <c r="AJ15" i="33" s="1"/>
  <c r="AJ55" i="33"/>
  <c r="AJ7" i="33" s="1"/>
  <c r="AJ37" i="33"/>
  <c r="AJ126" i="33" l="1"/>
  <c r="AJ142" i="33" s="1"/>
  <c r="AJ33" i="33"/>
  <c r="AJ121" i="33" s="1"/>
  <c r="AJ137" i="33" s="1"/>
  <c r="AJ29" i="33"/>
  <c r="AJ117" i="33" s="1"/>
  <c r="AJ133" i="33" s="1"/>
  <c r="AJ30" i="33"/>
  <c r="AJ118" i="33" s="1"/>
  <c r="AJ134" i="33" s="1"/>
  <c r="AJ34" i="33"/>
  <c r="AJ122" i="33" s="1"/>
  <c r="AJ138" i="33" s="1"/>
  <c r="AJ125" i="33"/>
  <c r="AJ141" i="33" s="1"/>
  <c r="AJ39" i="33"/>
  <c r="AJ127" i="33" s="1"/>
  <c r="AJ143" i="33" s="1"/>
  <c r="AJ35" i="33"/>
  <c r="AJ123" i="33" s="1"/>
  <c r="AJ139" i="33" s="1"/>
  <c r="AJ32" i="33"/>
  <c r="AJ120" i="33" s="1"/>
  <c r="AJ136" i="33" s="1"/>
  <c r="AJ124" i="33"/>
  <c r="AJ140" i="33" s="1"/>
  <c r="AJ31" i="33"/>
  <c r="AJ119" i="33" s="1"/>
  <c r="AJ135" i="33" l="1"/>
  <c r="AJ144" i="33" s="1"/>
  <c r="AJ128" i="33"/>
  <c r="AK34" i="18" l="1"/>
  <c r="R92" i="18" s="1"/>
  <c r="AK13" i="18" l="1"/>
  <c r="R71" i="18" s="1"/>
  <c r="AK11" i="18"/>
  <c r="R69" i="18" s="1"/>
  <c r="AK12" i="18"/>
  <c r="R70" i="18" s="1"/>
  <c r="AK23" i="18"/>
  <c r="R81" i="18" s="1"/>
  <c r="AK33" i="18"/>
  <c r="R91" i="18" s="1"/>
  <c r="AK14" i="18" l="1"/>
  <c r="R72" i="18" s="1"/>
  <c r="AK35" i="18"/>
  <c r="R93" i="18" s="1"/>
  <c r="AJ36" i="26"/>
  <c r="AJ51" i="26" s="1"/>
  <c r="AJ20" i="28" l="1"/>
  <c r="AJ25" i="24" l="1"/>
  <c r="AJ19" i="24"/>
  <c r="AJ26" i="28"/>
  <c r="AJ52" i="25"/>
  <c r="AJ46" i="25"/>
  <c r="AJ18" i="24" l="1"/>
  <c r="AJ24" i="24"/>
  <c r="AJ14" i="28"/>
  <c r="AJ8" i="28" l="1"/>
  <c r="AJ32" i="28"/>
  <c r="AJ18" i="25" l="1"/>
  <c r="AJ24" i="25"/>
  <c r="AJ19" i="25"/>
  <c r="AJ25" i="25"/>
  <c r="AJ47" i="25" l="1"/>
  <c r="AJ53" i="25"/>
  <c r="AJ21" i="27" l="1"/>
  <c r="AJ17" i="24" l="1"/>
  <c r="AJ23" i="24"/>
  <c r="AJ17" i="25" l="1"/>
  <c r="AJ23" i="25"/>
  <c r="AJ45" i="25"/>
  <c r="AJ51" i="25"/>
  <c r="AJ14" i="27" l="1"/>
  <c r="AJ16" i="24" l="1"/>
  <c r="AJ22" i="24"/>
  <c r="AK28" i="18" l="1"/>
  <c r="R86" i="18" s="1"/>
  <c r="AJ16" i="25"/>
  <c r="AJ22" i="25"/>
  <c r="AJ44" i="25" l="1"/>
  <c r="AJ50" i="25"/>
  <c r="AJ40" i="26" l="1"/>
  <c r="AJ55" i="26" s="1"/>
  <c r="AK24" i="18"/>
  <c r="R82" i="18" s="1"/>
  <c r="AK29" i="18"/>
  <c r="R87" i="18" s="1"/>
  <c r="AK36" i="18" l="1"/>
  <c r="R94" i="18" s="1"/>
  <c r="AJ7" i="27"/>
  <c r="AJ48" i="25" l="1"/>
  <c r="AJ54" i="25"/>
  <c r="AJ38" i="26"/>
  <c r="AJ53" i="26" s="1"/>
  <c r="AJ45" i="26"/>
  <c r="AJ60" i="26" s="1"/>
  <c r="AK30" i="18" l="1"/>
  <c r="R88" i="18" s="1"/>
  <c r="AJ37" i="26"/>
  <c r="AJ52" i="26" s="1"/>
  <c r="AJ46" i="26" l="1"/>
  <c r="AJ61" i="26" s="1"/>
  <c r="AJ35" i="26"/>
  <c r="AJ50" i="26" s="1"/>
  <c r="AJ44" i="26" l="1"/>
  <c r="AJ59" i="26" s="1"/>
  <c r="AK32" i="18"/>
  <c r="R90" i="18" s="1"/>
  <c r="AJ47" i="26" l="1"/>
  <c r="AJ62" i="26" s="1"/>
  <c r="AK25" i="18"/>
  <c r="R83" i="18" s="1"/>
  <c r="AK31" i="18"/>
  <c r="R89" i="18" s="1"/>
  <c r="AK37" i="18" l="1"/>
  <c r="R95" i="18" s="1"/>
  <c r="AK26" i="18"/>
  <c r="R84" i="18" l="1"/>
  <c r="AK38" i="18"/>
  <c r="R96" i="18" s="1"/>
  <c r="AM27" i="14" l="1"/>
  <c r="AM30" i="14"/>
  <c r="AM28" i="14"/>
  <c r="AM33" i="14"/>
  <c r="AM26" i="14"/>
  <c r="AM61" i="14"/>
  <c r="AM63" i="14"/>
  <c r="AM62" i="14"/>
  <c r="AM29" i="14"/>
  <c r="AM34" i="14"/>
  <c r="AM32" i="14" l="1"/>
  <c r="AI41" i="26" l="1"/>
  <c r="AI56" i="26" s="1"/>
  <c r="AI42" i="26"/>
  <c r="AI57" i="26" s="1"/>
  <c r="AI43" i="26"/>
  <c r="AI58" i="26" s="1"/>
  <c r="AJ12" i="18" l="1"/>
  <c r="Q70" i="18" s="1"/>
  <c r="AJ13" i="18"/>
  <c r="Q71" i="18" s="1"/>
  <c r="AI59" i="33"/>
  <c r="AI61" i="33"/>
  <c r="AI130" i="33"/>
  <c r="AG63" i="33"/>
  <c r="AC63" i="33"/>
  <c r="X63" i="33"/>
  <c r="U63" i="33"/>
  <c r="Q63" i="33"/>
  <c r="M63" i="33"/>
  <c r="I63" i="33"/>
  <c r="E63" i="33"/>
  <c r="C63" i="33"/>
  <c r="AF62" i="33"/>
  <c r="AD62" i="33"/>
  <c r="AC62" i="33"/>
  <c r="AB62" i="33"/>
  <c r="V62" i="33"/>
  <c r="T62" i="33"/>
  <c r="Q62" i="33"/>
  <c r="P62" i="33"/>
  <c r="N62" i="33"/>
  <c r="L62" i="33"/>
  <c r="H62" i="33"/>
  <c r="F62" i="33"/>
  <c r="D62" i="33"/>
  <c r="C62" i="33"/>
  <c r="AC61" i="33"/>
  <c r="AA61" i="33"/>
  <c r="V61" i="33"/>
  <c r="S61" i="33"/>
  <c r="M61" i="33"/>
  <c r="K61" i="33"/>
  <c r="E61" i="33"/>
  <c r="C61" i="33"/>
  <c r="AH60" i="33"/>
  <c r="AD60" i="33"/>
  <c r="AB60" i="33"/>
  <c r="AA60" i="33"/>
  <c r="V60" i="33"/>
  <c r="R60" i="33"/>
  <c r="N60" i="33"/>
  <c r="J60" i="33"/>
  <c r="F60" i="33"/>
  <c r="D60" i="33"/>
  <c r="AG59" i="33"/>
  <c r="AF59" i="33"/>
  <c r="AC59" i="33"/>
  <c r="AA59" i="33"/>
  <c r="Y59" i="33"/>
  <c r="S59" i="33"/>
  <c r="Q59" i="33"/>
  <c r="M59" i="33"/>
  <c r="I59" i="33"/>
  <c r="E59" i="33"/>
  <c r="C59" i="33"/>
  <c r="AL29" i="14"/>
  <c r="E130" i="33"/>
  <c r="F130" i="33" s="1"/>
  <c r="G130" i="33" s="1"/>
  <c r="H130" i="33" s="1"/>
  <c r="I130" i="33" s="1"/>
  <c r="J130" i="33" s="1"/>
  <c r="K130" i="33" s="1"/>
  <c r="L130" i="33" s="1"/>
  <c r="M130" i="33" s="1"/>
  <c r="N130" i="33" s="1"/>
  <c r="O130" i="33" s="1"/>
  <c r="P130" i="33" s="1"/>
  <c r="Q130" i="33" s="1"/>
  <c r="R130" i="33" s="1"/>
  <c r="S130" i="33" s="1"/>
  <c r="T130" i="33" s="1"/>
  <c r="U130" i="33" s="1"/>
  <c r="V130" i="33" s="1"/>
  <c r="W130" i="33" s="1"/>
  <c r="X130" i="33" s="1"/>
  <c r="Y130" i="33" s="1"/>
  <c r="Z130" i="33" s="1"/>
  <c r="AA130" i="33" s="1"/>
  <c r="AB130" i="33" s="1"/>
  <c r="AC130" i="33" s="1"/>
  <c r="AD130" i="33" s="1"/>
  <c r="AE130" i="33" s="1"/>
  <c r="AF130" i="33" s="1"/>
  <c r="AG130" i="33" s="1"/>
  <c r="AH130" i="33" s="1"/>
  <c r="D130" i="33"/>
  <c r="AH61" i="33"/>
  <c r="AE61" i="33"/>
  <c r="AE63" i="33"/>
  <c r="K59" i="33"/>
  <c r="T59" i="33"/>
  <c r="U59" i="33"/>
  <c r="L60" i="33"/>
  <c r="O60" i="33"/>
  <c r="Z60" i="33"/>
  <c r="G61" i="33"/>
  <c r="O61" i="33"/>
  <c r="U61" i="33"/>
  <c r="W61" i="33"/>
  <c r="X62" i="33"/>
  <c r="G63" i="33"/>
  <c r="O63" i="33"/>
  <c r="W63" i="33"/>
  <c r="Y63" i="33"/>
  <c r="C60" i="33"/>
  <c r="AJ11" i="18" l="1"/>
  <c r="Q69" i="18" s="1"/>
  <c r="AL30" i="14"/>
  <c r="AI58" i="33"/>
  <c r="AI10" i="33" s="1"/>
  <c r="AI56" i="33"/>
  <c r="AI32" i="33" s="1"/>
  <c r="AI57" i="33"/>
  <c r="AI9" i="33" s="1"/>
  <c r="AI55" i="33"/>
  <c r="AI7" i="33" s="1"/>
  <c r="AI13" i="33"/>
  <c r="AI60" i="33"/>
  <c r="AI12" i="33" s="1"/>
  <c r="AJ23" i="18"/>
  <c r="Q81" i="18" s="1"/>
  <c r="AI37" i="33"/>
  <c r="AI54" i="33"/>
  <c r="AI6" i="33" s="1"/>
  <c r="AI63" i="33"/>
  <c r="AI15" i="33" s="1"/>
  <c r="AI53" i="33"/>
  <c r="AI5" i="33" s="1"/>
  <c r="AL61" i="14"/>
  <c r="AI62" i="33"/>
  <c r="AI14" i="33" s="1"/>
  <c r="AJ34" i="18"/>
  <c r="Q92" i="18" s="1"/>
  <c r="AI11" i="33"/>
  <c r="AJ33" i="18"/>
  <c r="Q91" i="18" s="1"/>
  <c r="AI35" i="33"/>
  <c r="AE57" i="33"/>
  <c r="AE33" i="33" s="1"/>
  <c r="C15" i="33"/>
  <c r="C11" i="33"/>
  <c r="AH13" i="33"/>
  <c r="C57" i="33"/>
  <c r="C33" i="33" s="1"/>
  <c r="X15" i="33"/>
  <c r="V13" i="33"/>
  <c r="T11" i="33"/>
  <c r="K37" i="33"/>
  <c r="I35" i="33"/>
  <c r="G57" i="33"/>
  <c r="G33" i="33" s="1"/>
  <c r="E55" i="33"/>
  <c r="E7" i="33" s="1"/>
  <c r="AF11" i="33"/>
  <c r="Q15" i="33"/>
  <c r="O13" i="33"/>
  <c r="M11" i="33"/>
  <c r="Q14" i="33"/>
  <c r="O12" i="33"/>
  <c r="AG35" i="33"/>
  <c r="AA36" i="33"/>
  <c r="AC39" i="33"/>
  <c r="U39" i="33"/>
  <c r="E39" i="33"/>
  <c r="X14" i="33"/>
  <c r="P14" i="33"/>
  <c r="H14" i="33"/>
  <c r="AA37" i="33"/>
  <c r="S37" i="33"/>
  <c r="V12" i="33"/>
  <c r="N12" i="33"/>
  <c r="F12" i="33"/>
  <c r="Y35" i="33"/>
  <c r="Q35" i="33"/>
  <c r="W57" i="33"/>
  <c r="W33" i="33" s="1"/>
  <c r="O57" i="33"/>
  <c r="O33" i="33" s="1"/>
  <c r="AC55" i="33"/>
  <c r="AC31" i="33" s="1"/>
  <c r="U55" i="33"/>
  <c r="U31" i="33" s="1"/>
  <c r="M55" i="33"/>
  <c r="M31" i="33" s="1"/>
  <c r="AA53" i="33"/>
  <c r="AA29" i="33" s="1"/>
  <c r="S53" i="33"/>
  <c r="S29" i="33" s="1"/>
  <c r="K53" i="33"/>
  <c r="K29" i="33" s="1"/>
  <c r="AH36" i="33"/>
  <c r="Z58" i="33"/>
  <c r="Z34" i="33" s="1"/>
  <c r="R58" i="33"/>
  <c r="R34" i="33" s="1"/>
  <c r="J58" i="33"/>
  <c r="J34" i="33" s="1"/>
  <c r="X56" i="33"/>
  <c r="X32" i="33" s="1"/>
  <c r="P56" i="33"/>
  <c r="P32" i="33" s="1"/>
  <c r="H56" i="33"/>
  <c r="H8" i="33" s="1"/>
  <c r="AD54" i="33"/>
  <c r="AD30" i="33" s="1"/>
  <c r="V54" i="33"/>
  <c r="V30" i="33" s="1"/>
  <c r="N54" i="33"/>
  <c r="N30" i="33" s="1"/>
  <c r="F54" i="33"/>
  <c r="F6" i="33" s="1"/>
  <c r="AH58" i="33"/>
  <c r="AH34" i="33" s="1"/>
  <c r="C58" i="33"/>
  <c r="C10" i="33" s="1"/>
  <c r="AC14" i="33"/>
  <c r="AA12" i="33"/>
  <c r="C53" i="33"/>
  <c r="C5" i="33" s="1"/>
  <c r="X58" i="33"/>
  <c r="X10" i="33" s="1"/>
  <c r="P58" i="33"/>
  <c r="P10" i="33" s="1"/>
  <c r="H58" i="33"/>
  <c r="H10" i="33" s="1"/>
  <c r="AD56" i="33"/>
  <c r="AD8" i="33" s="1"/>
  <c r="V56" i="33"/>
  <c r="V32" i="33" s="1"/>
  <c r="N56" i="33"/>
  <c r="N8" i="33" s="1"/>
  <c r="F56" i="33"/>
  <c r="F8" i="33" s="1"/>
  <c r="AB54" i="33"/>
  <c r="AB6" i="33" s="1"/>
  <c r="T54" i="33"/>
  <c r="T30" i="33" s="1"/>
  <c r="L54" i="33"/>
  <c r="L30" i="33" s="1"/>
  <c r="D54" i="33"/>
  <c r="D30" i="33" s="1"/>
  <c r="C14" i="33"/>
  <c r="W15" i="33"/>
  <c r="O15" i="33"/>
  <c r="G15" i="33"/>
  <c r="U13" i="33"/>
  <c r="M13" i="33"/>
  <c r="E13" i="33"/>
  <c r="S11" i="33"/>
  <c r="K11" i="33"/>
  <c r="C37" i="33"/>
  <c r="C13" i="33"/>
  <c r="C55" i="33"/>
  <c r="C7" i="33" s="1"/>
  <c r="AA63" i="33"/>
  <c r="AA15" i="33" s="1"/>
  <c r="S63" i="33"/>
  <c r="S15" i="33" s="1"/>
  <c r="K63" i="33"/>
  <c r="K15" i="33" s="1"/>
  <c r="AD38" i="33"/>
  <c r="AD14" i="33"/>
  <c r="V38" i="33"/>
  <c r="V14" i="33"/>
  <c r="N38" i="33"/>
  <c r="N14" i="33"/>
  <c r="F38" i="33"/>
  <c r="F14" i="33"/>
  <c r="Y61" i="33"/>
  <c r="Y13" i="33" s="1"/>
  <c r="Q61" i="33"/>
  <c r="Q13" i="33" s="1"/>
  <c r="I61" i="33"/>
  <c r="I13" i="33" s="1"/>
  <c r="AB36" i="33"/>
  <c r="AB12" i="33"/>
  <c r="L36" i="33"/>
  <c r="L12" i="33"/>
  <c r="D36" i="33"/>
  <c r="D12" i="33"/>
  <c r="W59" i="33"/>
  <c r="W11" i="33" s="1"/>
  <c r="O59" i="33"/>
  <c r="O11" i="33" s="1"/>
  <c r="G59" i="33"/>
  <c r="G11" i="33" s="1"/>
  <c r="AC57" i="33"/>
  <c r="AC9" i="33" s="1"/>
  <c r="U57" i="33"/>
  <c r="U9" i="33" s="1"/>
  <c r="M57" i="33"/>
  <c r="M9" i="33" s="1"/>
  <c r="E57" i="33"/>
  <c r="E9" i="33" s="1"/>
  <c r="AA55" i="33"/>
  <c r="AA7" i="33" s="1"/>
  <c r="S55" i="33"/>
  <c r="S7" i="33" s="1"/>
  <c r="K55" i="33"/>
  <c r="K7" i="33" s="1"/>
  <c r="Y53" i="33"/>
  <c r="Y5" i="33" s="1"/>
  <c r="Q53" i="33"/>
  <c r="Q5" i="33" s="1"/>
  <c r="I53" i="33"/>
  <c r="I5" i="33" s="1"/>
  <c r="AF58" i="33"/>
  <c r="AF34" i="33" s="1"/>
  <c r="Y15" i="33"/>
  <c r="AB38" i="33"/>
  <c r="T38" i="33"/>
  <c r="L38" i="33"/>
  <c r="D38" i="33"/>
  <c r="W13" i="33"/>
  <c r="Z36" i="33"/>
  <c r="R36" i="33"/>
  <c r="J36" i="33"/>
  <c r="U11" i="33"/>
  <c r="AF53" i="33"/>
  <c r="AF5" i="33" s="1"/>
  <c r="M39" i="33"/>
  <c r="C56" i="33"/>
  <c r="C8" i="33" s="1"/>
  <c r="C54" i="33"/>
  <c r="C6" i="33" s="1"/>
  <c r="Z63" i="33"/>
  <c r="Z15" i="33" s="1"/>
  <c r="R63" i="33"/>
  <c r="R15" i="33" s="1"/>
  <c r="J63" i="33"/>
  <c r="J15" i="33" s="1"/>
  <c r="U62" i="33"/>
  <c r="U14" i="33" s="1"/>
  <c r="M62" i="33"/>
  <c r="M14" i="33" s="1"/>
  <c r="E62" i="33"/>
  <c r="E14" i="33" s="1"/>
  <c r="X61" i="33"/>
  <c r="X13" i="33" s="1"/>
  <c r="P61" i="33"/>
  <c r="P13" i="33" s="1"/>
  <c r="H61" i="33"/>
  <c r="H13" i="33" s="1"/>
  <c r="K60" i="33"/>
  <c r="K12" i="33" s="1"/>
  <c r="AD59" i="33"/>
  <c r="AD11" i="33" s="1"/>
  <c r="V59" i="33"/>
  <c r="V11" i="33" s="1"/>
  <c r="N59" i="33"/>
  <c r="N11" i="33" s="1"/>
  <c r="F59" i="33"/>
  <c r="F11" i="33" s="1"/>
  <c r="Y58" i="33"/>
  <c r="Y10" i="33" s="1"/>
  <c r="Q58" i="33"/>
  <c r="Q10" i="33" s="1"/>
  <c r="I58" i="33"/>
  <c r="I10" i="33" s="1"/>
  <c r="AB57" i="33"/>
  <c r="AB9" i="33" s="1"/>
  <c r="T57" i="33"/>
  <c r="T9" i="33" s="1"/>
  <c r="L57" i="33"/>
  <c r="L9" i="33" s="1"/>
  <c r="D57" i="33"/>
  <c r="D9" i="33" s="1"/>
  <c r="W56" i="33"/>
  <c r="W8" i="33" s="1"/>
  <c r="O56" i="33"/>
  <c r="O8" i="33" s="1"/>
  <c r="G56" i="33"/>
  <c r="G8" i="33" s="1"/>
  <c r="Z55" i="33"/>
  <c r="Z7" i="33" s="1"/>
  <c r="R55" i="33"/>
  <c r="R7" i="33" s="1"/>
  <c r="J55" i="33"/>
  <c r="J7" i="33" s="1"/>
  <c r="AC54" i="33"/>
  <c r="AC6" i="33" s="1"/>
  <c r="U54" i="33"/>
  <c r="U6" i="33" s="1"/>
  <c r="M54" i="33"/>
  <c r="M6" i="33" s="1"/>
  <c r="E54" i="33"/>
  <c r="E6" i="33" s="1"/>
  <c r="X53" i="33"/>
  <c r="X5" i="33" s="1"/>
  <c r="P53" i="33"/>
  <c r="P5" i="33" s="1"/>
  <c r="H53" i="33"/>
  <c r="H5" i="33" s="1"/>
  <c r="AG39" i="33"/>
  <c r="AE37" i="33"/>
  <c r="AG55" i="33"/>
  <c r="AE53" i="33"/>
  <c r="AH57" i="33"/>
  <c r="AH9" i="33" s="1"/>
  <c r="X39" i="33"/>
  <c r="O36" i="33"/>
  <c r="AF61" i="33"/>
  <c r="AF13" i="33" s="1"/>
  <c r="Y39" i="33"/>
  <c r="Q39" i="33"/>
  <c r="I39" i="33"/>
  <c r="W37" i="33"/>
  <c r="O37" i="33"/>
  <c r="G37" i="33"/>
  <c r="AC35" i="33"/>
  <c r="U35" i="33"/>
  <c r="M35" i="33"/>
  <c r="E35" i="33"/>
  <c r="AA57" i="33"/>
  <c r="S57" i="33"/>
  <c r="K57" i="33"/>
  <c r="Y55" i="33"/>
  <c r="Q55" i="33"/>
  <c r="I55" i="33"/>
  <c r="W53" i="33"/>
  <c r="O53" i="33"/>
  <c r="G53" i="33"/>
  <c r="AF63" i="33"/>
  <c r="AF15" i="33" s="1"/>
  <c r="AG60" i="33"/>
  <c r="AG12" i="33" s="1"/>
  <c r="AE58" i="33"/>
  <c r="AE10" i="33" s="1"/>
  <c r="AF55" i="33"/>
  <c r="AF7" i="33" s="1"/>
  <c r="AH56" i="33"/>
  <c r="AG15" i="33"/>
  <c r="AE13" i="33"/>
  <c r="AC11" i="33"/>
  <c r="AF35" i="33"/>
  <c r="C36" i="33"/>
  <c r="P63" i="33"/>
  <c r="P15" i="33" s="1"/>
  <c r="H63" i="33"/>
  <c r="H15" i="33" s="1"/>
  <c r="AA62" i="33"/>
  <c r="AA14" i="33" s="1"/>
  <c r="S62" i="33"/>
  <c r="S14" i="33" s="1"/>
  <c r="K62" i="33"/>
  <c r="K14" i="33" s="1"/>
  <c r="AD61" i="33"/>
  <c r="AD13" i="33" s="1"/>
  <c r="N61" i="33"/>
  <c r="N13" i="33" s="1"/>
  <c r="F61" i="33"/>
  <c r="F13" i="33" s="1"/>
  <c r="Y60" i="33"/>
  <c r="Y12" i="33" s="1"/>
  <c r="Q60" i="33"/>
  <c r="Q12" i="33" s="1"/>
  <c r="I60" i="33"/>
  <c r="I12" i="33" s="1"/>
  <c r="AB59" i="33"/>
  <c r="AB11" i="33" s="1"/>
  <c r="L59" i="33"/>
  <c r="L11" i="33" s="1"/>
  <c r="D59" i="33"/>
  <c r="D11" i="33" s="1"/>
  <c r="W58" i="33"/>
  <c r="W10" i="33" s="1"/>
  <c r="O58" i="33"/>
  <c r="O10" i="33" s="1"/>
  <c r="G58" i="33"/>
  <c r="G10" i="33" s="1"/>
  <c r="Z57" i="33"/>
  <c r="Z9" i="33" s="1"/>
  <c r="R57" i="33"/>
  <c r="J57" i="33"/>
  <c r="J9" i="33" s="1"/>
  <c r="AC56" i="33"/>
  <c r="AC8" i="33" s="1"/>
  <c r="U56" i="33"/>
  <c r="U8" i="33" s="1"/>
  <c r="M56" i="33"/>
  <c r="M8" i="33" s="1"/>
  <c r="E56" i="33"/>
  <c r="E8" i="33" s="1"/>
  <c r="X55" i="33"/>
  <c r="X7" i="33" s="1"/>
  <c r="P55" i="33"/>
  <c r="P7" i="33" s="1"/>
  <c r="H55" i="33"/>
  <c r="H7" i="33" s="1"/>
  <c r="AA54" i="33"/>
  <c r="AA6" i="33" s="1"/>
  <c r="S54" i="33"/>
  <c r="S6" i="33" s="1"/>
  <c r="K54" i="33"/>
  <c r="K6" i="33" s="1"/>
  <c r="AD53" i="33"/>
  <c r="AD5" i="33" s="1"/>
  <c r="V53" i="33"/>
  <c r="V5" i="33" s="1"/>
  <c r="N53" i="33"/>
  <c r="N5" i="33" s="1"/>
  <c r="F53" i="33"/>
  <c r="F5" i="33" s="1"/>
  <c r="AE39" i="33"/>
  <c r="AF60" i="33"/>
  <c r="AF12" i="33" s="1"/>
  <c r="AG57" i="33"/>
  <c r="AE55" i="33"/>
  <c r="AH63" i="33"/>
  <c r="AH15" i="33" s="1"/>
  <c r="AH55" i="33"/>
  <c r="AH7" i="33" s="1"/>
  <c r="AC38" i="33"/>
  <c r="T35" i="33"/>
  <c r="AE56" i="33"/>
  <c r="AE8" i="33" s="1"/>
  <c r="W39" i="33"/>
  <c r="O39" i="33"/>
  <c r="G39" i="33"/>
  <c r="Z62" i="33"/>
  <c r="Z14" i="33" s="1"/>
  <c r="R62" i="33"/>
  <c r="R14" i="33" s="1"/>
  <c r="J62" i="33"/>
  <c r="J14" i="33" s="1"/>
  <c r="AC37" i="33"/>
  <c r="U37" i="33"/>
  <c r="M37" i="33"/>
  <c r="E37" i="33"/>
  <c r="X60" i="33"/>
  <c r="X12" i="33" s="1"/>
  <c r="P60" i="33"/>
  <c r="P12" i="33" s="1"/>
  <c r="H60" i="33"/>
  <c r="H12" i="33" s="1"/>
  <c r="AA35" i="33"/>
  <c r="S35" i="33"/>
  <c r="K35" i="33"/>
  <c r="AD58" i="33"/>
  <c r="AD10" i="33" s="1"/>
  <c r="V58" i="33"/>
  <c r="V10" i="33" s="1"/>
  <c r="N58" i="33"/>
  <c r="N10" i="33" s="1"/>
  <c r="F58" i="33"/>
  <c r="F10" i="33" s="1"/>
  <c r="Y57" i="33"/>
  <c r="Q57" i="33"/>
  <c r="I57" i="33"/>
  <c r="AB56" i="33"/>
  <c r="AB8" i="33" s="1"/>
  <c r="T56" i="33"/>
  <c r="T8" i="33" s="1"/>
  <c r="L56" i="33"/>
  <c r="L8" i="33" s="1"/>
  <c r="D56" i="33"/>
  <c r="D8" i="33" s="1"/>
  <c r="W55" i="33"/>
  <c r="O55" i="33"/>
  <c r="G55" i="33"/>
  <c r="Z54" i="33"/>
  <c r="Z6" i="33" s="1"/>
  <c r="R54" i="33"/>
  <c r="R6" i="33" s="1"/>
  <c r="J54" i="33"/>
  <c r="J6" i="33" s="1"/>
  <c r="AC53" i="33"/>
  <c r="U53" i="33"/>
  <c r="M53" i="33"/>
  <c r="E53" i="33"/>
  <c r="AG62" i="33"/>
  <c r="AG14" i="33" s="1"/>
  <c r="AE60" i="33"/>
  <c r="AE12" i="33" s="1"/>
  <c r="AF57" i="33"/>
  <c r="AF9" i="33" s="1"/>
  <c r="AG54" i="33"/>
  <c r="AG6" i="33" s="1"/>
  <c r="AH62" i="33"/>
  <c r="AH14" i="33" s="1"/>
  <c r="AH54" i="33"/>
  <c r="AH6" i="33" s="1"/>
  <c r="AE15" i="33"/>
  <c r="AC13" i="33"/>
  <c r="AA11" i="33"/>
  <c r="Q38" i="33"/>
  <c r="AG58" i="33"/>
  <c r="AG10" i="33" s="1"/>
  <c r="AD63" i="33"/>
  <c r="AD15" i="33" s="1"/>
  <c r="V63" i="33"/>
  <c r="V15" i="33" s="1"/>
  <c r="N63" i="33"/>
  <c r="N15" i="33" s="1"/>
  <c r="F63" i="33"/>
  <c r="F15" i="33" s="1"/>
  <c r="Y62" i="33"/>
  <c r="Y14" i="33" s="1"/>
  <c r="I62" i="33"/>
  <c r="I14" i="33" s="1"/>
  <c r="AB61" i="33"/>
  <c r="AB13" i="33" s="1"/>
  <c r="T61" i="33"/>
  <c r="T13" i="33" s="1"/>
  <c r="L61" i="33"/>
  <c r="L13" i="33" s="1"/>
  <c r="D61" i="33"/>
  <c r="D13" i="33" s="1"/>
  <c r="W60" i="33"/>
  <c r="W12" i="33" s="1"/>
  <c r="G60" i="33"/>
  <c r="G12" i="33" s="1"/>
  <c r="Z59" i="33"/>
  <c r="Z11" i="33" s="1"/>
  <c r="R59" i="33"/>
  <c r="R11" i="33" s="1"/>
  <c r="J59" i="33"/>
  <c r="J11" i="33" s="1"/>
  <c r="AC58" i="33"/>
  <c r="AC10" i="33" s="1"/>
  <c r="U58" i="33"/>
  <c r="U10" i="33" s="1"/>
  <c r="M58" i="33"/>
  <c r="M10" i="33" s="1"/>
  <c r="E58" i="33"/>
  <c r="E10" i="33" s="1"/>
  <c r="X57" i="33"/>
  <c r="X9" i="33" s="1"/>
  <c r="P57" i="33"/>
  <c r="P9" i="33" s="1"/>
  <c r="H57" i="33"/>
  <c r="H9" i="33" s="1"/>
  <c r="AA56" i="33"/>
  <c r="AA8" i="33" s="1"/>
  <c r="S56" i="33"/>
  <c r="S8" i="33" s="1"/>
  <c r="K56" i="33"/>
  <c r="K8" i="33" s="1"/>
  <c r="AD55" i="33"/>
  <c r="AD7" i="33" s="1"/>
  <c r="V55" i="33"/>
  <c r="V7" i="33" s="1"/>
  <c r="N55" i="33"/>
  <c r="N7" i="33" s="1"/>
  <c r="F55" i="33"/>
  <c r="F7" i="33" s="1"/>
  <c r="Y54" i="33"/>
  <c r="Y6" i="33" s="1"/>
  <c r="Q54" i="33"/>
  <c r="Q6" i="33" s="1"/>
  <c r="I54" i="33"/>
  <c r="AB53" i="33"/>
  <c r="AB5" i="33" s="1"/>
  <c r="T53" i="33"/>
  <c r="T5" i="33" s="1"/>
  <c r="L53" i="33"/>
  <c r="L5" i="33" s="1"/>
  <c r="D53" i="33"/>
  <c r="D5" i="33" s="1"/>
  <c r="AF38" i="33"/>
  <c r="AF54" i="33"/>
  <c r="AH53" i="33"/>
  <c r="AH5" i="33" s="1"/>
  <c r="C12" i="33"/>
  <c r="C39" i="33"/>
  <c r="AH37" i="33"/>
  <c r="X38" i="33"/>
  <c r="P38" i="33"/>
  <c r="H38" i="33"/>
  <c r="AD36" i="33"/>
  <c r="V36" i="33"/>
  <c r="N36" i="33"/>
  <c r="F36" i="33"/>
  <c r="AB58" i="33"/>
  <c r="T58" i="33"/>
  <c r="L58" i="33"/>
  <c r="D58" i="33"/>
  <c r="Z56" i="33"/>
  <c r="R56" i="33"/>
  <c r="J56" i="33"/>
  <c r="X54" i="33"/>
  <c r="P54" i="33"/>
  <c r="H54" i="33"/>
  <c r="AE62" i="33"/>
  <c r="AE14" i="33" s="1"/>
  <c r="AG56" i="33"/>
  <c r="AG8" i="33" s="1"/>
  <c r="AE54" i="33"/>
  <c r="AE6" i="33" s="1"/>
  <c r="AF14" i="33"/>
  <c r="AD12" i="33"/>
  <c r="V37" i="33"/>
  <c r="AB63" i="33"/>
  <c r="AB15" i="33" s="1"/>
  <c r="T63" i="33"/>
  <c r="T15" i="33" s="1"/>
  <c r="L63" i="33"/>
  <c r="L15" i="33" s="1"/>
  <c r="D63" i="33"/>
  <c r="D15" i="33" s="1"/>
  <c r="W62" i="33"/>
  <c r="W14" i="33" s="1"/>
  <c r="O62" i="33"/>
  <c r="O14" i="33" s="1"/>
  <c r="G62" i="33"/>
  <c r="G14" i="33" s="1"/>
  <c r="Z61" i="33"/>
  <c r="Z13" i="33" s="1"/>
  <c r="R61" i="33"/>
  <c r="R13" i="33" s="1"/>
  <c r="J61" i="33"/>
  <c r="J13" i="33" s="1"/>
  <c r="AC60" i="33"/>
  <c r="AC12" i="33" s="1"/>
  <c r="U60" i="33"/>
  <c r="U12" i="33" s="1"/>
  <c r="M60" i="33"/>
  <c r="M12" i="33" s="1"/>
  <c r="E60" i="33"/>
  <c r="E12" i="33" s="1"/>
  <c r="X59" i="33"/>
  <c r="X11" i="33" s="1"/>
  <c r="P59" i="33"/>
  <c r="P11" i="33" s="1"/>
  <c r="H59" i="33"/>
  <c r="H11" i="33" s="1"/>
  <c r="AA58" i="33"/>
  <c r="AA10" i="33" s="1"/>
  <c r="S58" i="33"/>
  <c r="S10" i="33" s="1"/>
  <c r="K58" i="33"/>
  <c r="K10" i="33" s="1"/>
  <c r="AD57" i="33"/>
  <c r="AD9" i="33" s="1"/>
  <c r="V57" i="33"/>
  <c r="V9" i="33" s="1"/>
  <c r="N57" i="33"/>
  <c r="N9" i="33" s="1"/>
  <c r="F57" i="33"/>
  <c r="F9" i="33" s="1"/>
  <c r="Y56" i="33"/>
  <c r="Y8" i="33" s="1"/>
  <c r="Q56" i="33"/>
  <c r="Q8" i="33" s="1"/>
  <c r="I56" i="33"/>
  <c r="I8" i="33" s="1"/>
  <c r="AB55" i="33"/>
  <c r="AB7" i="33" s="1"/>
  <c r="T55" i="33"/>
  <c r="T7" i="33" s="1"/>
  <c r="L55" i="33"/>
  <c r="L7" i="33" s="1"/>
  <c r="D55" i="33"/>
  <c r="D7" i="33" s="1"/>
  <c r="W54" i="33"/>
  <c r="W6" i="33" s="1"/>
  <c r="O54" i="33"/>
  <c r="O6" i="33" s="1"/>
  <c r="G54" i="33"/>
  <c r="G6" i="33" s="1"/>
  <c r="Z53" i="33"/>
  <c r="Z5" i="33" s="1"/>
  <c r="R53" i="33"/>
  <c r="R5" i="33" s="1"/>
  <c r="J53" i="33"/>
  <c r="J5" i="33" s="1"/>
  <c r="AG61" i="33"/>
  <c r="AG13" i="33" s="1"/>
  <c r="AE59" i="33"/>
  <c r="AE11" i="33" s="1"/>
  <c r="AF56" i="33"/>
  <c r="AG53" i="33"/>
  <c r="AG5" i="33" s="1"/>
  <c r="AH59" i="33"/>
  <c r="AH11" i="33" s="1"/>
  <c r="I15" i="33"/>
  <c r="G13" i="33"/>
  <c r="E11" i="33"/>
  <c r="AC15" i="33"/>
  <c r="U15" i="33"/>
  <c r="M15" i="33"/>
  <c r="E15" i="33"/>
  <c r="AB14" i="33"/>
  <c r="T14" i="33"/>
  <c r="L14" i="33"/>
  <c r="D14" i="33"/>
  <c r="AA13" i="33"/>
  <c r="S13" i="33"/>
  <c r="K13" i="33"/>
  <c r="AH12" i="33"/>
  <c r="Z12" i="33"/>
  <c r="R12" i="33"/>
  <c r="J12" i="33"/>
  <c r="AG11" i="33"/>
  <c r="Y11" i="33"/>
  <c r="Q11" i="33"/>
  <c r="I11" i="33"/>
  <c r="C38" i="33"/>
  <c r="C35" i="33"/>
  <c r="AJ14" i="18" l="1"/>
  <c r="Q72" i="18" s="1"/>
  <c r="AI34" i="33"/>
  <c r="AI122" i="33" s="1"/>
  <c r="AI138" i="33" s="1"/>
  <c r="AI8" i="33"/>
  <c r="AI120" i="33" s="1"/>
  <c r="AI136" i="33" s="1"/>
  <c r="AJ35" i="18"/>
  <c r="Q93" i="18" s="1"/>
  <c r="P126" i="33"/>
  <c r="P142" i="33" s="1"/>
  <c r="AI125" i="33"/>
  <c r="AI141" i="33" s="1"/>
  <c r="Q123" i="33"/>
  <c r="Q139" i="33" s="1"/>
  <c r="AL32" i="14"/>
  <c r="H32" i="33"/>
  <c r="H120" i="33" s="1"/>
  <c r="H136" i="33" s="1"/>
  <c r="AI31" i="33"/>
  <c r="AI119" i="33" s="1"/>
  <c r="AI135" i="33" s="1"/>
  <c r="AI33" i="33"/>
  <c r="AI121" i="33" s="1"/>
  <c r="AI137" i="33" s="1"/>
  <c r="AI123" i="33"/>
  <c r="AI139" i="33" s="1"/>
  <c r="AI36" i="33"/>
  <c r="AI124" i="33" s="1"/>
  <c r="AI140" i="33" s="1"/>
  <c r="AI29" i="33"/>
  <c r="AI117" i="33" s="1"/>
  <c r="AI133" i="33" s="1"/>
  <c r="C126" i="33"/>
  <c r="C142" i="33" s="1"/>
  <c r="AI30" i="33"/>
  <c r="AI118" i="33" s="1"/>
  <c r="AI134" i="33" s="1"/>
  <c r="AI38" i="33"/>
  <c r="AI126" i="33" s="1"/>
  <c r="AI142" i="33" s="1"/>
  <c r="AI39" i="33"/>
  <c r="AI127" i="33" s="1"/>
  <c r="AI143" i="33" s="1"/>
  <c r="C29" i="33"/>
  <c r="C117" i="33" s="1"/>
  <c r="C133" i="33" s="1"/>
  <c r="AE9" i="33"/>
  <c r="AE121" i="33" s="1"/>
  <c r="AE137" i="33" s="1"/>
  <c r="I123" i="33"/>
  <c r="I139" i="33" s="1"/>
  <c r="J10" i="33"/>
  <c r="J122" i="33" s="1"/>
  <c r="J138" i="33" s="1"/>
  <c r="Y34" i="33"/>
  <c r="Y122" i="33" s="1"/>
  <c r="Y138" i="33" s="1"/>
  <c r="K5" i="33"/>
  <c r="K117" i="33" s="1"/>
  <c r="K133" i="33" s="1"/>
  <c r="H34" i="33"/>
  <c r="H122" i="33" s="1"/>
  <c r="H138" i="33" s="1"/>
  <c r="D6" i="33"/>
  <c r="D118" i="33" s="1"/>
  <c r="D134" i="33" s="1"/>
  <c r="G125" i="33"/>
  <c r="G141" i="33" s="1"/>
  <c r="N126" i="33"/>
  <c r="N142" i="33" s="1"/>
  <c r="V125" i="33"/>
  <c r="V141" i="33" s="1"/>
  <c r="U127" i="33"/>
  <c r="U143" i="33" s="1"/>
  <c r="L6" i="33"/>
  <c r="L118" i="33" s="1"/>
  <c r="L134" i="33" s="1"/>
  <c r="AC127" i="33"/>
  <c r="AC143" i="33" s="1"/>
  <c r="AD32" i="33"/>
  <c r="AD120" i="33" s="1"/>
  <c r="AD136" i="33" s="1"/>
  <c r="C124" i="33"/>
  <c r="C140" i="33" s="1"/>
  <c r="D126" i="33"/>
  <c r="D142" i="33" s="1"/>
  <c r="L29" i="33"/>
  <c r="L117" i="33" s="1"/>
  <c r="L133" i="33" s="1"/>
  <c r="AB30" i="33"/>
  <c r="AB118" i="33" s="1"/>
  <c r="AB134" i="33" s="1"/>
  <c r="Q126" i="33"/>
  <c r="Q142" i="33" s="1"/>
  <c r="F32" i="33"/>
  <c r="F120" i="33" s="1"/>
  <c r="F136" i="33" s="1"/>
  <c r="C9" i="33"/>
  <c r="C121" i="33" s="1"/>
  <c r="C137" i="33" s="1"/>
  <c r="X127" i="33"/>
  <c r="X143" i="33" s="1"/>
  <c r="M127" i="33"/>
  <c r="M143" i="33" s="1"/>
  <c r="AH125" i="33"/>
  <c r="AH141" i="33" s="1"/>
  <c r="AH10" i="33"/>
  <c r="AH122" i="33" s="1"/>
  <c r="AH138" i="33" s="1"/>
  <c r="C127" i="33"/>
  <c r="C143" i="33" s="1"/>
  <c r="O124" i="33"/>
  <c r="O140" i="33" s="1"/>
  <c r="U7" i="33"/>
  <c r="U119" i="33" s="1"/>
  <c r="U135" i="33" s="1"/>
  <c r="F30" i="33"/>
  <c r="F118" i="33" s="1"/>
  <c r="F134" i="33" s="1"/>
  <c r="M7" i="33"/>
  <c r="M119" i="33" s="1"/>
  <c r="M135" i="33" s="1"/>
  <c r="K123" i="33"/>
  <c r="K139" i="33" s="1"/>
  <c r="W32" i="33"/>
  <c r="W120" i="33" s="1"/>
  <c r="W136" i="33" s="1"/>
  <c r="O125" i="33"/>
  <c r="O141" i="33" s="1"/>
  <c r="N124" i="33"/>
  <c r="N140" i="33" s="1"/>
  <c r="S123" i="33"/>
  <c r="S139" i="33" s="1"/>
  <c r="G127" i="33"/>
  <c r="G143" i="33" s="1"/>
  <c r="V124" i="33"/>
  <c r="V140" i="33" s="1"/>
  <c r="D124" i="33"/>
  <c r="D140" i="33" s="1"/>
  <c r="L126" i="33"/>
  <c r="L142" i="33" s="1"/>
  <c r="AH124" i="33"/>
  <c r="AH140" i="33" s="1"/>
  <c r="P31" i="33"/>
  <c r="P119" i="33" s="1"/>
  <c r="P135" i="33" s="1"/>
  <c r="AC125" i="33"/>
  <c r="AC141" i="33" s="1"/>
  <c r="AD6" i="33"/>
  <c r="AD118" i="33" s="1"/>
  <c r="AD134" i="33" s="1"/>
  <c r="AG123" i="33"/>
  <c r="AG139" i="33" s="1"/>
  <c r="C123" i="33"/>
  <c r="C139" i="33" s="1"/>
  <c r="G9" i="33"/>
  <c r="G121" i="33" s="1"/>
  <c r="G137" i="33" s="1"/>
  <c r="H126" i="33"/>
  <c r="H142" i="33" s="1"/>
  <c r="W9" i="33"/>
  <c r="W121" i="33" s="1"/>
  <c r="W137" i="33" s="1"/>
  <c r="U125" i="33"/>
  <c r="U141" i="33" s="1"/>
  <c r="AE34" i="33"/>
  <c r="AE122" i="33" s="1"/>
  <c r="AE138" i="33" s="1"/>
  <c r="R10" i="33"/>
  <c r="R122" i="33" s="1"/>
  <c r="R138" i="33" s="1"/>
  <c r="T126" i="33"/>
  <c r="T142" i="33" s="1"/>
  <c r="Q127" i="33"/>
  <c r="Q143" i="33" s="1"/>
  <c r="AH30" i="33"/>
  <c r="AH118" i="33" s="1"/>
  <c r="AH134" i="33" s="1"/>
  <c r="P35" i="33"/>
  <c r="P123" i="33" s="1"/>
  <c r="P139" i="33" s="1"/>
  <c r="AA5" i="33"/>
  <c r="AA117" i="33" s="1"/>
  <c r="AA133" i="33" s="1"/>
  <c r="C34" i="33"/>
  <c r="C122" i="33" s="1"/>
  <c r="C138" i="33" s="1"/>
  <c r="F124" i="33"/>
  <c r="F140" i="33" s="1"/>
  <c r="I29" i="33"/>
  <c r="I117" i="33" s="1"/>
  <c r="I133" i="33" s="1"/>
  <c r="Z124" i="33"/>
  <c r="Z140" i="33" s="1"/>
  <c r="M34" i="33"/>
  <c r="M122" i="33" s="1"/>
  <c r="M138" i="33" s="1"/>
  <c r="T123" i="33"/>
  <c r="T139" i="33" s="1"/>
  <c r="Y123" i="33"/>
  <c r="Y139" i="33" s="1"/>
  <c r="X126" i="33"/>
  <c r="X142" i="33" s="1"/>
  <c r="N32" i="33"/>
  <c r="N120" i="33" s="1"/>
  <c r="N136" i="33" s="1"/>
  <c r="S5" i="33"/>
  <c r="S117" i="33" s="1"/>
  <c r="S133" i="33" s="1"/>
  <c r="AC126" i="33"/>
  <c r="AC142" i="33" s="1"/>
  <c r="D33" i="33"/>
  <c r="D121" i="33" s="1"/>
  <c r="D137" i="33" s="1"/>
  <c r="F35" i="33"/>
  <c r="F123" i="33" s="1"/>
  <c r="F139" i="33" s="1"/>
  <c r="P8" i="33"/>
  <c r="P120" i="33" s="1"/>
  <c r="P136" i="33" s="1"/>
  <c r="O127" i="33"/>
  <c r="O143" i="33" s="1"/>
  <c r="K125" i="33"/>
  <c r="K141" i="33" s="1"/>
  <c r="AB35" i="33"/>
  <c r="AB123" i="33" s="1"/>
  <c r="AB139" i="33" s="1"/>
  <c r="AF39" i="33"/>
  <c r="AF127" i="33" s="1"/>
  <c r="AF143" i="33" s="1"/>
  <c r="AA125" i="33"/>
  <c r="AA141" i="33" s="1"/>
  <c r="T6" i="33"/>
  <c r="T118" i="33" s="1"/>
  <c r="T134" i="33" s="1"/>
  <c r="O9" i="33"/>
  <c r="O121" i="33" s="1"/>
  <c r="O137" i="33" s="1"/>
  <c r="E31" i="33"/>
  <c r="E119" i="33" s="1"/>
  <c r="E135" i="33" s="1"/>
  <c r="AB37" i="33"/>
  <c r="AB125" i="33" s="1"/>
  <c r="AB141" i="33" s="1"/>
  <c r="D35" i="33"/>
  <c r="D123" i="33" s="1"/>
  <c r="D139" i="33" s="1"/>
  <c r="Y29" i="33"/>
  <c r="Y117" i="33" s="1"/>
  <c r="Y133" i="33" s="1"/>
  <c r="T32" i="33"/>
  <c r="T120" i="33" s="1"/>
  <c r="T136" i="33" s="1"/>
  <c r="X34" i="33"/>
  <c r="X122" i="33" s="1"/>
  <c r="X138" i="33" s="1"/>
  <c r="M125" i="33"/>
  <c r="M141" i="33" s="1"/>
  <c r="T29" i="33"/>
  <c r="T117" i="33" s="1"/>
  <c r="T133" i="33" s="1"/>
  <c r="V6" i="33"/>
  <c r="V118" i="33" s="1"/>
  <c r="V134" i="33" s="1"/>
  <c r="N39" i="33"/>
  <c r="N127" i="33" s="1"/>
  <c r="N143" i="33" s="1"/>
  <c r="E125" i="33"/>
  <c r="E141" i="33" s="1"/>
  <c r="P37" i="33"/>
  <c r="P125" i="33" s="1"/>
  <c r="P141" i="33" s="1"/>
  <c r="N6" i="33"/>
  <c r="N118" i="33" s="1"/>
  <c r="N134" i="33" s="1"/>
  <c r="S125" i="33"/>
  <c r="S141" i="33" s="1"/>
  <c r="N31" i="33"/>
  <c r="N119" i="33" s="1"/>
  <c r="N135" i="33" s="1"/>
  <c r="L35" i="33"/>
  <c r="L123" i="33" s="1"/>
  <c r="L139" i="33" s="1"/>
  <c r="I37" i="33"/>
  <c r="I125" i="33" s="1"/>
  <c r="I141" i="33" s="1"/>
  <c r="AA124" i="33"/>
  <c r="AA140" i="33" s="1"/>
  <c r="E123" i="33"/>
  <c r="E139" i="33" s="1"/>
  <c r="AF123" i="33"/>
  <c r="AF139" i="33" s="1"/>
  <c r="P34" i="33"/>
  <c r="P122" i="33" s="1"/>
  <c r="P138" i="33" s="1"/>
  <c r="AC7" i="33"/>
  <c r="AC119" i="33" s="1"/>
  <c r="AC135" i="33" s="1"/>
  <c r="E36" i="33"/>
  <c r="E124" i="33" s="1"/>
  <c r="E140" i="33" s="1"/>
  <c r="Z10" i="33"/>
  <c r="Z122" i="33" s="1"/>
  <c r="Z138" i="33" s="1"/>
  <c r="J124" i="33"/>
  <c r="J140" i="33" s="1"/>
  <c r="G30" i="33"/>
  <c r="G118" i="33" s="1"/>
  <c r="G134" i="33" s="1"/>
  <c r="D29" i="33"/>
  <c r="D117" i="33" s="1"/>
  <c r="D133" i="33" s="1"/>
  <c r="AH39" i="33"/>
  <c r="AH127" i="33" s="1"/>
  <c r="AH143" i="33" s="1"/>
  <c r="F126" i="33"/>
  <c r="F142" i="33" s="1"/>
  <c r="K39" i="33"/>
  <c r="K127" i="33" s="1"/>
  <c r="K143" i="33" s="1"/>
  <c r="AC32" i="33"/>
  <c r="AC120" i="33" s="1"/>
  <c r="AC136" i="33" s="1"/>
  <c r="P39" i="33"/>
  <c r="P127" i="33" s="1"/>
  <c r="P143" i="33" s="1"/>
  <c r="M30" i="33"/>
  <c r="M118" i="33" s="1"/>
  <c r="M134" i="33" s="1"/>
  <c r="K36" i="33"/>
  <c r="K124" i="33" s="1"/>
  <c r="K140" i="33" s="1"/>
  <c r="R124" i="33"/>
  <c r="R140" i="33" s="1"/>
  <c r="I127" i="33"/>
  <c r="I143" i="33" s="1"/>
  <c r="X35" i="33"/>
  <c r="X123" i="33" s="1"/>
  <c r="X139" i="33" s="1"/>
  <c r="Y30" i="33"/>
  <c r="Y118" i="33" s="1"/>
  <c r="Y134" i="33" s="1"/>
  <c r="AC34" i="33"/>
  <c r="AC122" i="33" s="1"/>
  <c r="AC138" i="33" s="1"/>
  <c r="M123" i="33"/>
  <c r="M139" i="33" s="1"/>
  <c r="V8" i="33"/>
  <c r="V120" i="33" s="1"/>
  <c r="V136" i="33" s="1"/>
  <c r="Z37" i="33"/>
  <c r="Z125" i="33" s="1"/>
  <c r="Z141" i="33" s="1"/>
  <c r="AD37" i="33"/>
  <c r="AD125" i="33" s="1"/>
  <c r="AD141" i="33" s="1"/>
  <c r="AF10" i="33"/>
  <c r="AF122" i="33" s="1"/>
  <c r="AF138" i="33" s="1"/>
  <c r="E127" i="33"/>
  <c r="E143" i="33" s="1"/>
  <c r="G38" i="33"/>
  <c r="G126" i="33" s="1"/>
  <c r="G142" i="33" s="1"/>
  <c r="AH38" i="33"/>
  <c r="AH126" i="33" s="1"/>
  <c r="AH142" i="33" s="1"/>
  <c r="E32" i="33"/>
  <c r="E120" i="33" s="1"/>
  <c r="E136" i="33" s="1"/>
  <c r="R39" i="33"/>
  <c r="R127" i="33" s="1"/>
  <c r="R143" i="33" s="1"/>
  <c r="X8" i="33"/>
  <c r="X120" i="33" s="1"/>
  <c r="X136" i="33" s="1"/>
  <c r="C31" i="33"/>
  <c r="C119" i="33" s="1"/>
  <c r="C135" i="33" s="1"/>
  <c r="AG37" i="33"/>
  <c r="AG125" i="33" s="1"/>
  <c r="AG141" i="33" s="1"/>
  <c r="W38" i="33"/>
  <c r="W126" i="33" s="1"/>
  <c r="W142" i="33" s="1"/>
  <c r="G36" i="33"/>
  <c r="G124" i="33" s="1"/>
  <c r="G140" i="33" s="1"/>
  <c r="W127" i="33"/>
  <c r="W143" i="33" s="1"/>
  <c r="E30" i="33"/>
  <c r="E118" i="33" s="1"/>
  <c r="E134" i="33" s="1"/>
  <c r="R31" i="33"/>
  <c r="R119" i="33" s="1"/>
  <c r="R135" i="33" s="1"/>
  <c r="Z39" i="33"/>
  <c r="Z127" i="33" s="1"/>
  <c r="Z143" i="33" s="1"/>
  <c r="Q37" i="33"/>
  <c r="Q125" i="33" s="1"/>
  <c r="Q141" i="33" s="1"/>
  <c r="AD126" i="33"/>
  <c r="AD142" i="33" s="1"/>
  <c r="AG127" i="33"/>
  <c r="AG143" i="33" s="1"/>
  <c r="AG29" i="33"/>
  <c r="AG117" i="33" s="1"/>
  <c r="AG133" i="33" s="1"/>
  <c r="T31" i="33"/>
  <c r="T119" i="33" s="1"/>
  <c r="T135" i="33" s="1"/>
  <c r="L39" i="33"/>
  <c r="L127" i="33" s="1"/>
  <c r="L143" i="33" s="1"/>
  <c r="AE36" i="33"/>
  <c r="AE124" i="33" s="1"/>
  <c r="AE140" i="33" s="1"/>
  <c r="J30" i="33"/>
  <c r="J118" i="33" s="1"/>
  <c r="J134" i="33" s="1"/>
  <c r="L32" i="33"/>
  <c r="L120" i="33" s="1"/>
  <c r="L136" i="33" s="1"/>
  <c r="Y127" i="33"/>
  <c r="Y143" i="33" s="1"/>
  <c r="S39" i="33"/>
  <c r="S127" i="33" s="1"/>
  <c r="S143" i="33" s="1"/>
  <c r="V33" i="33"/>
  <c r="V121" i="33" s="1"/>
  <c r="V137" i="33" s="1"/>
  <c r="N34" i="33"/>
  <c r="N122" i="33" s="1"/>
  <c r="N138" i="33" s="1"/>
  <c r="R38" i="33"/>
  <c r="R126" i="33" s="1"/>
  <c r="R142" i="33" s="1"/>
  <c r="AA30" i="33"/>
  <c r="AA118" i="33" s="1"/>
  <c r="AA134" i="33" s="1"/>
  <c r="T33" i="33"/>
  <c r="T121" i="33" s="1"/>
  <c r="T137" i="33" s="1"/>
  <c r="S31" i="33"/>
  <c r="S119" i="33" s="1"/>
  <c r="S135" i="33" s="1"/>
  <c r="U30" i="33"/>
  <c r="U118" i="33" s="1"/>
  <c r="U134" i="33" s="1"/>
  <c r="I32" i="33"/>
  <c r="I120" i="33" s="1"/>
  <c r="I136" i="33" s="1"/>
  <c r="AC36" i="33"/>
  <c r="AC124" i="33" s="1"/>
  <c r="AC140" i="33" s="1"/>
  <c r="T39" i="33"/>
  <c r="T127" i="33" s="1"/>
  <c r="T143" i="33" s="1"/>
  <c r="AE30" i="33"/>
  <c r="AE118" i="33" s="1"/>
  <c r="AE134" i="33" s="1"/>
  <c r="AG38" i="33"/>
  <c r="AG126" i="33" s="1"/>
  <c r="AG142" i="33" s="1"/>
  <c r="Z38" i="33"/>
  <c r="Z126" i="33" s="1"/>
  <c r="Z142" i="33" s="1"/>
  <c r="H31" i="33"/>
  <c r="H119" i="33" s="1"/>
  <c r="H135" i="33" s="1"/>
  <c r="I36" i="33"/>
  <c r="I124" i="33" s="1"/>
  <c r="I140" i="33" s="1"/>
  <c r="AF37" i="33"/>
  <c r="AF125" i="33" s="1"/>
  <c r="AF141" i="33" s="1"/>
  <c r="O32" i="33"/>
  <c r="O120" i="33" s="1"/>
  <c r="O136" i="33" s="1"/>
  <c r="AB33" i="33"/>
  <c r="AB121" i="33" s="1"/>
  <c r="AB137" i="33" s="1"/>
  <c r="J39" i="33"/>
  <c r="J127" i="33" s="1"/>
  <c r="J143" i="33" s="1"/>
  <c r="AA31" i="33"/>
  <c r="AA119" i="33" s="1"/>
  <c r="AA135" i="33" s="1"/>
  <c r="E33" i="33"/>
  <c r="E121" i="33" s="1"/>
  <c r="E137" i="33" s="1"/>
  <c r="AA39" i="33"/>
  <c r="AA127" i="33" s="1"/>
  <c r="AA143" i="33" s="1"/>
  <c r="W30" i="33"/>
  <c r="W118" i="33" s="1"/>
  <c r="W134" i="33" s="1"/>
  <c r="J37" i="33"/>
  <c r="J125" i="33" s="1"/>
  <c r="J141" i="33" s="1"/>
  <c r="H33" i="33"/>
  <c r="H121" i="33" s="1"/>
  <c r="H137" i="33" s="1"/>
  <c r="W36" i="33"/>
  <c r="W124" i="33" s="1"/>
  <c r="W140" i="33" s="1"/>
  <c r="I38" i="33"/>
  <c r="I126" i="33" s="1"/>
  <c r="I142" i="33" s="1"/>
  <c r="AG30" i="33"/>
  <c r="AG118" i="33" s="1"/>
  <c r="AG134" i="33" s="1"/>
  <c r="AD34" i="33"/>
  <c r="AD122" i="33" s="1"/>
  <c r="AD138" i="33" s="1"/>
  <c r="Y36" i="33"/>
  <c r="Y124" i="33" s="1"/>
  <c r="Y140" i="33" s="1"/>
  <c r="I34" i="33"/>
  <c r="I122" i="33" s="1"/>
  <c r="I138" i="33" s="1"/>
  <c r="N35" i="33"/>
  <c r="N123" i="33" s="1"/>
  <c r="N139" i="33" s="1"/>
  <c r="AC123" i="33"/>
  <c r="AC139" i="33" s="1"/>
  <c r="AA34" i="33"/>
  <c r="AA122" i="33" s="1"/>
  <c r="AA138" i="33" s="1"/>
  <c r="M36" i="33"/>
  <c r="M124" i="33" s="1"/>
  <c r="M140" i="33" s="1"/>
  <c r="D39" i="33"/>
  <c r="D127" i="33" s="1"/>
  <c r="D143" i="33" s="1"/>
  <c r="AE38" i="33"/>
  <c r="AE126" i="33" s="1"/>
  <c r="AE142" i="33" s="1"/>
  <c r="P33" i="33"/>
  <c r="P121" i="33" s="1"/>
  <c r="P137" i="33" s="1"/>
  <c r="J35" i="33"/>
  <c r="J123" i="33" s="1"/>
  <c r="J139" i="33" s="1"/>
  <c r="AA123" i="33"/>
  <c r="AA139" i="33" s="1"/>
  <c r="S30" i="33"/>
  <c r="S118" i="33" s="1"/>
  <c r="S134" i="33" s="1"/>
  <c r="Z33" i="33"/>
  <c r="Z121" i="33" s="1"/>
  <c r="Z137" i="33" s="1"/>
  <c r="F37" i="33"/>
  <c r="F125" i="33" s="1"/>
  <c r="F141" i="33" s="1"/>
  <c r="H39" i="33"/>
  <c r="H127" i="33" s="1"/>
  <c r="H143" i="33" s="1"/>
  <c r="Q34" i="33"/>
  <c r="Q122" i="33" s="1"/>
  <c r="Q138" i="33" s="1"/>
  <c r="V35" i="33"/>
  <c r="V123" i="33" s="1"/>
  <c r="V139" i="33" s="1"/>
  <c r="AB124" i="33"/>
  <c r="AB140" i="33" s="1"/>
  <c r="C125" i="33"/>
  <c r="C141" i="33" s="1"/>
  <c r="X30" i="33"/>
  <c r="X6" i="33"/>
  <c r="L31" i="33"/>
  <c r="L119" i="33" s="1"/>
  <c r="H35" i="33"/>
  <c r="H123" i="33" s="1"/>
  <c r="H139" i="33" s="1"/>
  <c r="R37" i="33"/>
  <c r="R125" i="33" s="1"/>
  <c r="R141" i="33" s="1"/>
  <c r="AB39" i="33"/>
  <c r="AB127" i="33" s="1"/>
  <c r="AB143" i="33" s="1"/>
  <c r="J32" i="33"/>
  <c r="J8" i="33"/>
  <c r="I6" i="33"/>
  <c r="I30" i="33"/>
  <c r="M29" i="33"/>
  <c r="M5" i="33"/>
  <c r="Z30" i="33"/>
  <c r="Z118" i="33" s="1"/>
  <c r="Z134" i="33" s="1"/>
  <c r="F34" i="33"/>
  <c r="F122" i="33" s="1"/>
  <c r="F138" i="33" s="1"/>
  <c r="M32" i="33"/>
  <c r="M120" i="33" s="1"/>
  <c r="M136" i="33" s="1"/>
  <c r="Q31" i="33"/>
  <c r="Q7" i="33"/>
  <c r="J31" i="33"/>
  <c r="J119" i="33" s="1"/>
  <c r="J135" i="33" s="1"/>
  <c r="X37" i="33"/>
  <c r="X125" i="33" s="1"/>
  <c r="X141" i="33" s="1"/>
  <c r="U123" i="33"/>
  <c r="U139" i="33" s="1"/>
  <c r="AH35" i="33"/>
  <c r="AH123" i="33" s="1"/>
  <c r="AH139" i="33" s="1"/>
  <c r="O30" i="33"/>
  <c r="O118" i="33" s="1"/>
  <c r="O134" i="33" s="1"/>
  <c r="Y32" i="33"/>
  <c r="Y120" i="33" s="1"/>
  <c r="Y136" i="33" s="1"/>
  <c r="K34" i="33"/>
  <c r="K122" i="33" s="1"/>
  <c r="K138" i="33" s="1"/>
  <c r="U36" i="33"/>
  <c r="U124" i="33" s="1"/>
  <c r="U140" i="33" s="1"/>
  <c r="AG32" i="33"/>
  <c r="AG120" i="33" s="1"/>
  <c r="AG136" i="33" s="1"/>
  <c r="R32" i="33"/>
  <c r="R8" i="33"/>
  <c r="Q30" i="33"/>
  <c r="Q118" i="33" s="1"/>
  <c r="Q134" i="33" s="1"/>
  <c r="V31" i="33"/>
  <c r="V119" i="33" s="1"/>
  <c r="V135" i="33" s="1"/>
  <c r="AA32" i="33"/>
  <c r="AA120" i="33" s="1"/>
  <c r="AA136" i="33" s="1"/>
  <c r="E34" i="33"/>
  <c r="E122" i="33" s="1"/>
  <c r="E138" i="33" s="1"/>
  <c r="R35" i="33"/>
  <c r="R123" i="33" s="1"/>
  <c r="R139" i="33" s="1"/>
  <c r="D37" i="33"/>
  <c r="D125" i="33" s="1"/>
  <c r="D141" i="33" s="1"/>
  <c r="V39" i="33"/>
  <c r="V127" i="33" s="1"/>
  <c r="V143" i="33" s="1"/>
  <c r="AF33" i="33"/>
  <c r="AF121" i="33" s="1"/>
  <c r="AF137" i="33" s="1"/>
  <c r="U29" i="33"/>
  <c r="U5" i="33"/>
  <c r="G31" i="33"/>
  <c r="G7" i="33"/>
  <c r="AF36" i="33"/>
  <c r="AF124" i="33" s="1"/>
  <c r="AF140" i="33" s="1"/>
  <c r="AD29" i="33"/>
  <c r="AD117" i="33" s="1"/>
  <c r="U32" i="33"/>
  <c r="U120" i="33" s="1"/>
  <c r="U136" i="33" s="1"/>
  <c r="Q36" i="33"/>
  <c r="Q124" i="33" s="1"/>
  <c r="Q140" i="33" s="1"/>
  <c r="AE125" i="33"/>
  <c r="AE141" i="33" s="1"/>
  <c r="AG36" i="33"/>
  <c r="AG124" i="33" s="1"/>
  <c r="AG140" i="33" s="1"/>
  <c r="Y31" i="33"/>
  <c r="Y7" i="33"/>
  <c r="E38" i="33"/>
  <c r="E126" i="33" s="1"/>
  <c r="E142" i="33" s="1"/>
  <c r="Q29" i="33"/>
  <c r="Q117" i="33" s="1"/>
  <c r="Q133" i="33" s="1"/>
  <c r="O35" i="33"/>
  <c r="O123" i="33" s="1"/>
  <c r="O139" i="33" s="1"/>
  <c r="Y37" i="33"/>
  <c r="Y125" i="33" s="1"/>
  <c r="Y141" i="33" s="1"/>
  <c r="Z32" i="33"/>
  <c r="Z8" i="33"/>
  <c r="AC29" i="33"/>
  <c r="AC5" i="33"/>
  <c r="O31" i="33"/>
  <c r="O7" i="33"/>
  <c r="K33" i="33"/>
  <c r="K9" i="33"/>
  <c r="E29" i="33"/>
  <c r="E5" i="33"/>
  <c r="R9" i="33"/>
  <c r="R33" i="33"/>
  <c r="J29" i="33"/>
  <c r="J117" i="33" s="1"/>
  <c r="F33" i="33"/>
  <c r="F121" i="33" s="1"/>
  <c r="F137" i="33" s="1"/>
  <c r="S34" i="33"/>
  <c r="S122" i="33" s="1"/>
  <c r="S138" i="33" s="1"/>
  <c r="D34" i="33"/>
  <c r="D10" i="33"/>
  <c r="AD31" i="33"/>
  <c r="AD119" i="33" s="1"/>
  <c r="AD135" i="33" s="1"/>
  <c r="U34" i="33"/>
  <c r="U122" i="33" s="1"/>
  <c r="U138" i="33" s="1"/>
  <c r="Z35" i="33"/>
  <c r="Z123" i="33" s="1"/>
  <c r="Z139" i="33" s="1"/>
  <c r="L37" i="33"/>
  <c r="L125" i="33" s="1"/>
  <c r="L141" i="33" s="1"/>
  <c r="Y38" i="33"/>
  <c r="Y126" i="33" s="1"/>
  <c r="Y142" i="33" s="1"/>
  <c r="AD39" i="33"/>
  <c r="AD127" i="33" s="1"/>
  <c r="AD143" i="33" s="1"/>
  <c r="AE127" i="33"/>
  <c r="AE143" i="33" s="1"/>
  <c r="W31" i="33"/>
  <c r="W7" i="33"/>
  <c r="AB32" i="33"/>
  <c r="AB120" i="33" s="1"/>
  <c r="AB136" i="33" s="1"/>
  <c r="V34" i="33"/>
  <c r="V122" i="33" s="1"/>
  <c r="V138" i="33" s="1"/>
  <c r="H36" i="33"/>
  <c r="H124" i="33" s="1"/>
  <c r="H140" i="33" s="1"/>
  <c r="AH31" i="33"/>
  <c r="AH119" i="33" s="1"/>
  <c r="AH135" i="33" s="1"/>
  <c r="F29" i="33"/>
  <c r="F117" i="33" s="1"/>
  <c r="K30" i="33"/>
  <c r="K118" i="33" s="1"/>
  <c r="X31" i="33"/>
  <c r="X119" i="33" s="1"/>
  <c r="X135" i="33" s="1"/>
  <c r="G34" i="33"/>
  <c r="G122" i="33" s="1"/>
  <c r="G138" i="33" s="1"/>
  <c r="K38" i="33"/>
  <c r="K126" i="33" s="1"/>
  <c r="K142" i="33" s="1"/>
  <c r="AH32" i="33"/>
  <c r="AH8" i="33"/>
  <c r="S33" i="33"/>
  <c r="S9" i="33"/>
  <c r="H29" i="33"/>
  <c r="H117" i="33" s="1"/>
  <c r="Z31" i="33"/>
  <c r="Z119" i="33" s="1"/>
  <c r="Z135" i="33" s="1"/>
  <c r="H37" i="33"/>
  <c r="H125" i="33" s="1"/>
  <c r="H141" i="33" s="1"/>
  <c r="M38" i="33"/>
  <c r="M126" i="33" s="1"/>
  <c r="M142" i="33" s="1"/>
  <c r="AF29" i="33"/>
  <c r="AF117" i="33" s="1"/>
  <c r="W125" i="33"/>
  <c r="W141" i="33" s="1"/>
  <c r="M33" i="33"/>
  <c r="M121" i="33" s="1"/>
  <c r="W35" i="33"/>
  <c r="W123" i="33" s="1"/>
  <c r="W139" i="33" s="1"/>
  <c r="Z29" i="33"/>
  <c r="Z117" i="33" s="1"/>
  <c r="Z133" i="33" s="1"/>
  <c r="AG31" i="33"/>
  <c r="AG7" i="33"/>
  <c r="AD33" i="33"/>
  <c r="AD121" i="33" s="1"/>
  <c r="AD137" i="33" s="1"/>
  <c r="L34" i="33"/>
  <c r="L10" i="33"/>
  <c r="I33" i="33"/>
  <c r="I9" i="33"/>
  <c r="G29" i="33"/>
  <c r="G5" i="33"/>
  <c r="AA33" i="33"/>
  <c r="AA9" i="33"/>
  <c r="AB31" i="33"/>
  <c r="AB119" i="33" s="1"/>
  <c r="AB135" i="33" s="1"/>
  <c r="N29" i="33"/>
  <c r="N117" i="33" s="1"/>
  <c r="I31" i="33"/>
  <c r="I7" i="33"/>
  <c r="C32" i="33"/>
  <c r="C120" i="33" s="1"/>
  <c r="C136" i="33" s="1"/>
  <c r="AF32" i="33"/>
  <c r="AF8" i="33"/>
  <c r="R29" i="33"/>
  <c r="R117" i="33" s="1"/>
  <c r="N33" i="33"/>
  <c r="N121" i="33" s="1"/>
  <c r="N137" i="33" s="1"/>
  <c r="O38" i="33"/>
  <c r="O126" i="33" s="1"/>
  <c r="O142" i="33" s="1"/>
  <c r="AD124" i="33"/>
  <c r="AD140" i="33" s="1"/>
  <c r="H30" i="33"/>
  <c r="H6" i="33"/>
  <c r="T34" i="33"/>
  <c r="T10" i="33"/>
  <c r="AH29" i="33"/>
  <c r="AH117" i="33" s="1"/>
  <c r="F31" i="33"/>
  <c r="F119" i="33" s="1"/>
  <c r="F135" i="33" s="1"/>
  <c r="T37" i="33"/>
  <c r="T125" i="33" s="1"/>
  <c r="T141" i="33" s="1"/>
  <c r="F39" i="33"/>
  <c r="F127" i="33" s="1"/>
  <c r="F143" i="33" s="1"/>
  <c r="AG34" i="33"/>
  <c r="AG122" i="33" s="1"/>
  <c r="AG138" i="33" s="1"/>
  <c r="R30" i="33"/>
  <c r="R118" i="33" s="1"/>
  <c r="R134" i="33" s="1"/>
  <c r="D32" i="33"/>
  <c r="D120" i="33" s="1"/>
  <c r="D136" i="33" s="1"/>
  <c r="Q33" i="33"/>
  <c r="Q9" i="33"/>
  <c r="P36" i="33"/>
  <c r="P124" i="33" s="1"/>
  <c r="P140" i="33" s="1"/>
  <c r="J38" i="33"/>
  <c r="J126" i="33" s="1"/>
  <c r="J142" i="33" s="1"/>
  <c r="J33" i="33"/>
  <c r="J121" i="33" s="1"/>
  <c r="J137" i="33" s="1"/>
  <c r="O34" i="33"/>
  <c r="O122" i="33" s="1"/>
  <c r="O138" i="33" s="1"/>
  <c r="S38" i="33"/>
  <c r="S126" i="33" s="1"/>
  <c r="S142" i="33" s="1"/>
  <c r="AF31" i="33"/>
  <c r="AF119" i="33" s="1"/>
  <c r="AF135" i="33" s="1"/>
  <c r="O29" i="33"/>
  <c r="O5" i="33"/>
  <c r="AH33" i="33"/>
  <c r="AH121" i="33" s="1"/>
  <c r="AH137" i="33" s="1"/>
  <c r="P29" i="33"/>
  <c r="P117" i="33" s="1"/>
  <c r="AC30" i="33"/>
  <c r="AC118" i="33" s="1"/>
  <c r="AC134" i="33" s="1"/>
  <c r="G32" i="33"/>
  <c r="G120" i="33" s="1"/>
  <c r="G136" i="33" s="1"/>
  <c r="L33" i="33"/>
  <c r="L121" i="33" s="1"/>
  <c r="L137" i="33" s="1"/>
  <c r="AD35" i="33"/>
  <c r="AD123" i="33" s="1"/>
  <c r="AD139" i="33" s="1"/>
  <c r="U38" i="33"/>
  <c r="U126" i="33" s="1"/>
  <c r="U142" i="33" s="1"/>
  <c r="C30" i="33"/>
  <c r="C118" i="33" s="1"/>
  <c r="C134" i="33" s="1"/>
  <c r="K31" i="33"/>
  <c r="K119" i="33" s="1"/>
  <c r="K135" i="33" s="1"/>
  <c r="U33" i="33"/>
  <c r="U121" i="33" s="1"/>
  <c r="U137" i="33" s="1"/>
  <c r="K32" i="33"/>
  <c r="K120" i="33" s="1"/>
  <c r="K136" i="33" s="1"/>
  <c r="AG33" i="33"/>
  <c r="AG9" i="33"/>
  <c r="AB126" i="33"/>
  <c r="AB142" i="33" s="1"/>
  <c r="AE35" i="33"/>
  <c r="AE123" i="33" s="1"/>
  <c r="AE139" i="33" s="1"/>
  <c r="D31" i="33"/>
  <c r="D119" i="33" s="1"/>
  <c r="Q32" i="33"/>
  <c r="Q120" i="33" s="1"/>
  <c r="Q136" i="33" s="1"/>
  <c r="AF126" i="33"/>
  <c r="AF142" i="33" s="1"/>
  <c r="P30" i="33"/>
  <c r="P6" i="33"/>
  <c r="AB34" i="33"/>
  <c r="AB10" i="33"/>
  <c r="AF30" i="33"/>
  <c r="AF6" i="33"/>
  <c r="AB29" i="33"/>
  <c r="AB117" i="33" s="1"/>
  <c r="S32" i="33"/>
  <c r="S120" i="33" s="1"/>
  <c r="S136" i="33" s="1"/>
  <c r="X33" i="33"/>
  <c r="X121" i="33" s="1"/>
  <c r="X137" i="33" s="1"/>
  <c r="Y33" i="33"/>
  <c r="Y9" i="33"/>
  <c r="X36" i="33"/>
  <c r="X124" i="33" s="1"/>
  <c r="X140" i="33" s="1"/>
  <c r="AE32" i="33"/>
  <c r="AE120" i="33" s="1"/>
  <c r="AE136" i="33" s="1"/>
  <c r="AE31" i="33"/>
  <c r="AE7" i="33"/>
  <c r="V29" i="33"/>
  <c r="V117" i="33" s="1"/>
  <c r="W34" i="33"/>
  <c r="W122" i="33" s="1"/>
  <c r="W138" i="33" s="1"/>
  <c r="N37" i="33"/>
  <c r="N125" i="33" s="1"/>
  <c r="N141" i="33" s="1"/>
  <c r="AA38" i="33"/>
  <c r="AA126" i="33" s="1"/>
  <c r="AA142" i="33" s="1"/>
  <c r="W29" i="33"/>
  <c r="W5" i="33"/>
  <c r="AE29" i="33"/>
  <c r="AE5" i="33"/>
  <c r="X29" i="33"/>
  <c r="X117" i="33" s="1"/>
  <c r="AC33" i="33"/>
  <c r="AC121" i="33" s="1"/>
  <c r="AC137" i="33" s="1"/>
  <c r="G35" i="33"/>
  <c r="G123" i="33" s="1"/>
  <c r="G139" i="33" s="1"/>
  <c r="L124" i="33"/>
  <c r="L140" i="33" s="1"/>
  <c r="V126" i="33"/>
  <c r="V142" i="33" s="1"/>
  <c r="AI128" i="33" l="1"/>
  <c r="AI144" i="33"/>
  <c r="R120" i="33"/>
  <c r="R136" i="33" s="1"/>
  <c r="Y121" i="33"/>
  <c r="Y137" i="33" s="1"/>
  <c r="Q121" i="33"/>
  <c r="Q137" i="33" s="1"/>
  <c r="AH120" i="33"/>
  <c r="AH136" i="33" s="1"/>
  <c r="U117" i="33"/>
  <c r="U133" i="33" s="1"/>
  <c r="U144" i="33" s="1"/>
  <c r="X118" i="33"/>
  <c r="X134" i="33" s="1"/>
  <c r="M117" i="33"/>
  <c r="M133" i="33" s="1"/>
  <c r="AG119" i="33"/>
  <c r="AG135" i="33" s="1"/>
  <c r="H118" i="33"/>
  <c r="H134" i="33" s="1"/>
  <c r="R121" i="33"/>
  <c r="R137" i="33" s="1"/>
  <c r="E117" i="33"/>
  <c r="E133" i="33" s="1"/>
  <c r="E144" i="33" s="1"/>
  <c r="L122" i="33"/>
  <c r="L138" i="33" s="1"/>
  <c r="AG121" i="33"/>
  <c r="T122" i="33"/>
  <c r="T138" i="33" s="1"/>
  <c r="Z120" i="33"/>
  <c r="Y119" i="33"/>
  <c r="Y135" i="33" s="1"/>
  <c r="J120" i="33"/>
  <c r="J136" i="33" s="1"/>
  <c r="X133" i="33"/>
  <c r="R133" i="33"/>
  <c r="J133" i="33"/>
  <c r="M137" i="33"/>
  <c r="K134" i="33"/>
  <c r="AB133" i="33"/>
  <c r="L135" i="33"/>
  <c r="V133" i="33"/>
  <c r="V144" i="33" s="1"/>
  <c r="V128" i="33"/>
  <c r="AH133" i="33"/>
  <c r="AF133" i="33"/>
  <c r="D135" i="33"/>
  <c r="P133" i="33"/>
  <c r="H133" i="33"/>
  <c r="W117" i="33"/>
  <c r="I119" i="33"/>
  <c r="I135" i="33" s="1"/>
  <c r="AA121" i="33"/>
  <c r="AA137" i="33" s="1"/>
  <c r="AA144" i="33" s="1"/>
  <c r="F133" i="33"/>
  <c r="F144" i="33" s="1"/>
  <c r="F128" i="33"/>
  <c r="O119" i="33"/>
  <c r="O135" i="33" s="1"/>
  <c r="G119" i="33"/>
  <c r="G135" i="33" s="1"/>
  <c r="AE119" i="33"/>
  <c r="AE135" i="33" s="1"/>
  <c r="AF118" i="33"/>
  <c r="AF134" i="33" s="1"/>
  <c r="O117" i="33"/>
  <c r="G117" i="33"/>
  <c r="AC117" i="33"/>
  <c r="Q119" i="33"/>
  <c r="Q135" i="33" s="1"/>
  <c r="AB122" i="33"/>
  <c r="AB138" i="33" s="1"/>
  <c r="N133" i="33"/>
  <c r="N144" i="33" s="1"/>
  <c r="N128" i="33"/>
  <c r="I121" i="33"/>
  <c r="S121" i="33"/>
  <c r="S137" i="33" s="1"/>
  <c r="D122" i="33"/>
  <c r="D138" i="33" s="1"/>
  <c r="C128" i="33"/>
  <c r="AD133" i="33"/>
  <c r="AD144" i="33" s="1"/>
  <c r="AD128" i="33"/>
  <c r="AE117" i="33"/>
  <c r="P118" i="33"/>
  <c r="P134" i="33" s="1"/>
  <c r="AF120" i="33"/>
  <c r="AF136" i="33" s="1"/>
  <c r="W119" i="33"/>
  <c r="W135" i="33" s="1"/>
  <c r="K121" i="33"/>
  <c r="K137" i="33" s="1"/>
  <c r="I118" i="33"/>
  <c r="I134" i="33" s="1"/>
  <c r="C144" i="33"/>
  <c r="AH128" i="33" l="1"/>
  <c r="AH144" i="33"/>
  <c r="M128" i="33"/>
  <c r="M144" i="33"/>
  <c r="E128" i="33"/>
  <c r="D144" i="33"/>
  <c r="AA128" i="33"/>
  <c r="R128" i="33"/>
  <c r="R144" i="33"/>
  <c r="U128" i="33"/>
  <c r="L128" i="33"/>
  <c r="K144" i="33"/>
  <c r="Y144" i="33"/>
  <c r="Y128" i="33"/>
  <c r="L144" i="33"/>
  <c r="AG128" i="33"/>
  <c r="X128" i="33"/>
  <c r="X144" i="33"/>
  <c r="J144" i="33"/>
  <c r="H128" i="33"/>
  <c r="H144" i="33"/>
  <c r="AG137" i="33"/>
  <c r="AG144" i="33" s="1"/>
  <c r="J128" i="33"/>
  <c r="Q144" i="33"/>
  <c r="Q128" i="33"/>
  <c r="Z136" i="33"/>
  <c r="Z144" i="33" s="1"/>
  <c r="Z128" i="33"/>
  <c r="P144" i="33"/>
  <c r="G133" i="33"/>
  <c r="G144" i="33" s="1"/>
  <c r="G128" i="33"/>
  <c r="D128" i="33"/>
  <c r="AE133" i="33"/>
  <c r="AE144" i="33" s="1"/>
  <c r="AE128" i="33"/>
  <c r="O133" i="33"/>
  <c r="O144" i="33" s="1"/>
  <c r="O128" i="33"/>
  <c r="I128" i="33"/>
  <c r="I137" i="33"/>
  <c r="I144" i="33" s="1"/>
  <c r="W133" i="33"/>
  <c r="W144" i="33" s="1"/>
  <c r="W128" i="33"/>
  <c r="AF128" i="33"/>
  <c r="AB128" i="33"/>
  <c r="AF144" i="33"/>
  <c r="AB144" i="33"/>
  <c r="AC133" i="33"/>
  <c r="AC144" i="33" s="1"/>
  <c r="AC128" i="33"/>
  <c r="K128" i="33"/>
  <c r="P128" i="33"/>
  <c r="E23" i="18" l="1"/>
  <c r="E81" i="18" s="1"/>
  <c r="L23" i="18"/>
  <c r="M23" i="18"/>
  <c r="T23" i="18"/>
  <c r="H81" i="18" s="1"/>
  <c r="U23" i="18"/>
  <c r="AB23" i="18"/>
  <c r="J81" i="18" s="1"/>
  <c r="AC23" i="18"/>
  <c r="G23" i="18"/>
  <c r="H23" i="18"/>
  <c r="O23" i="18"/>
  <c r="G81" i="18" s="1"/>
  <c r="P23" i="18"/>
  <c r="W23" i="18"/>
  <c r="AE23" i="18"/>
  <c r="L81" i="18" s="1"/>
  <c r="AF23" i="18"/>
  <c r="M81" i="18" s="1"/>
  <c r="AH23" i="18"/>
  <c r="O81" i="18" s="1"/>
  <c r="I23" i="18"/>
  <c r="F81" i="18"/>
  <c r="K23" i="18"/>
  <c r="Q23" i="18"/>
  <c r="R23" i="18"/>
  <c r="S23" i="18"/>
  <c r="Y23" i="18"/>
  <c r="I81" i="18" s="1"/>
  <c r="AG23" i="18"/>
  <c r="N81" i="18" s="1"/>
  <c r="AI23" i="18"/>
  <c r="P81" i="18" s="1"/>
  <c r="Z23" i="18" l="1"/>
  <c r="AA23" i="18"/>
  <c r="X23" i="18"/>
  <c r="AD23" i="18"/>
  <c r="K81" i="18" s="1"/>
  <c r="V23" i="18"/>
  <c r="N23" i="18"/>
  <c r="F23" i="18"/>
  <c r="D4" i="30" l="1"/>
  <c r="AH42" i="26" l="1"/>
  <c r="AH57" i="26" s="1"/>
  <c r="AH41" i="26"/>
  <c r="AH56" i="26" s="1"/>
  <c r="AH43" i="26"/>
  <c r="AH58" i="26" s="1"/>
  <c r="AI34" i="18" l="1"/>
  <c r="P92" i="18" s="1"/>
  <c r="AI11" i="18" l="1"/>
  <c r="P69" i="18" s="1"/>
  <c r="AI12" i="18"/>
  <c r="P70" i="18" s="1"/>
  <c r="AI13" i="18"/>
  <c r="P71" i="18" s="1"/>
  <c r="AI33" i="18"/>
  <c r="P91" i="18" s="1"/>
  <c r="AI35" i="18" l="1"/>
  <c r="P93" i="18" s="1"/>
  <c r="AI14" i="18"/>
  <c r="P72" i="18" s="1"/>
  <c r="AK30" i="14" l="1"/>
  <c r="AK61" i="14" l="1"/>
  <c r="AK29" i="14"/>
  <c r="AK32" i="14" l="1"/>
  <c r="AH11" i="18" l="1"/>
  <c r="O69" i="18" s="1"/>
  <c r="AJ29" i="14"/>
  <c r="AJ30" i="14"/>
  <c r="AH12" i="18" l="1"/>
  <c r="O70" i="18" s="1"/>
  <c r="AH13" i="18"/>
  <c r="O71" i="18" s="1"/>
  <c r="AH33" i="18"/>
  <c r="O91" i="18" s="1"/>
  <c r="AG43" i="26"/>
  <c r="AG58" i="26" s="1"/>
  <c r="AG41" i="26"/>
  <c r="AG56" i="26" s="1"/>
  <c r="AG42" i="26"/>
  <c r="AG57" i="26" s="1"/>
  <c r="AJ61" i="14"/>
  <c r="AJ32" i="14"/>
  <c r="AH35" i="18"/>
  <c r="O93" i="18" s="1"/>
  <c r="AH34" i="18"/>
  <c r="O92" i="18" s="1"/>
  <c r="AH14" i="18" l="1"/>
  <c r="O72" i="18" s="1"/>
  <c r="O51" i="6"/>
  <c r="N51" i="6" s="1"/>
  <c r="M51" i="6" s="1"/>
  <c r="L51" i="6" s="1"/>
  <c r="K51" i="6" s="1"/>
  <c r="J51" i="6" s="1"/>
  <c r="I51" i="6" s="1"/>
  <c r="H51" i="6" s="1"/>
  <c r="G51" i="6" s="1"/>
  <c r="F51" i="6" s="1"/>
  <c r="E51" i="6" s="1"/>
  <c r="D51" i="6" s="1"/>
  <c r="C51" i="6" s="1"/>
  <c r="O50" i="6"/>
  <c r="N50" i="6" s="1"/>
  <c r="M50" i="6" s="1"/>
  <c r="L50" i="6" s="1"/>
  <c r="K50" i="6" s="1"/>
  <c r="J50" i="6" s="1"/>
  <c r="I50" i="6" s="1"/>
  <c r="H50" i="6" s="1"/>
  <c r="G50" i="6" s="1"/>
  <c r="F50" i="6" s="1"/>
  <c r="E50" i="6" s="1"/>
  <c r="D50" i="6" s="1"/>
  <c r="C50" i="6" s="1"/>
  <c r="O49" i="6"/>
  <c r="N49" i="6" s="1"/>
  <c r="M49" i="6" s="1"/>
  <c r="L49" i="6" s="1"/>
  <c r="K49" i="6" s="1"/>
  <c r="J49" i="6" s="1"/>
  <c r="I49" i="6" s="1"/>
  <c r="H49" i="6" s="1"/>
  <c r="G49" i="6" s="1"/>
  <c r="F49" i="6" s="1"/>
  <c r="E49" i="6" s="1"/>
  <c r="D49" i="6" s="1"/>
  <c r="C49" i="6" s="1"/>
  <c r="O48" i="6"/>
  <c r="N48" i="6" s="1"/>
  <c r="M48" i="6" s="1"/>
  <c r="L48" i="6" s="1"/>
  <c r="K48" i="6" s="1"/>
  <c r="J48" i="6" s="1"/>
  <c r="I48" i="6" s="1"/>
  <c r="H48" i="6" s="1"/>
  <c r="G48" i="6" s="1"/>
  <c r="F48" i="6" s="1"/>
  <c r="E48" i="6" s="1"/>
  <c r="D48" i="6" s="1"/>
  <c r="C48" i="6" s="1"/>
  <c r="O47" i="6"/>
  <c r="N47" i="6" s="1"/>
  <c r="M47" i="6" s="1"/>
  <c r="L47" i="6" s="1"/>
  <c r="K47" i="6" s="1"/>
  <c r="J47" i="6" s="1"/>
  <c r="I47" i="6" s="1"/>
  <c r="H47" i="6" s="1"/>
  <c r="G47" i="6" s="1"/>
  <c r="F47" i="6" s="1"/>
  <c r="E47" i="6" s="1"/>
  <c r="D47" i="6" s="1"/>
  <c r="C47" i="6" s="1"/>
  <c r="O46" i="6"/>
  <c r="N46" i="6" s="1"/>
  <c r="M46" i="6" s="1"/>
  <c r="L46" i="6" s="1"/>
  <c r="K46" i="6" s="1"/>
  <c r="J46" i="6" s="1"/>
  <c r="I46" i="6" s="1"/>
  <c r="H46" i="6" s="1"/>
  <c r="G46" i="6" s="1"/>
  <c r="F46" i="6" s="1"/>
  <c r="E46" i="6" s="1"/>
  <c r="D46" i="6" s="1"/>
  <c r="C46" i="6" s="1"/>
  <c r="O45" i="6"/>
  <c r="N45" i="6" s="1"/>
  <c r="M45" i="6" s="1"/>
  <c r="L45" i="6" s="1"/>
  <c r="K45" i="6" s="1"/>
  <c r="J45" i="6" s="1"/>
  <c r="I45" i="6" s="1"/>
  <c r="H45" i="6" s="1"/>
  <c r="G45" i="6" s="1"/>
  <c r="F45" i="6" s="1"/>
  <c r="E45" i="6" s="1"/>
  <c r="D45" i="6" s="1"/>
  <c r="C45" i="6" s="1"/>
  <c r="O44" i="6"/>
  <c r="N44" i="6" s="1"/>
  <c r="M44" i="6" s="1"/>
  <c r="L44" i="6" s="1"/>
  <c r="K44" i="6" s="1"/>
  <c r="J44" i="6" s="1"/>
  <c r="I44" i="6" s="1"/>
  <c r="H44" i="6" s="1"/>
  <c r="G44" i="6" s="1"/>
  <c r="F44" i="6" s="1"/>
  <c r="E44" i="6" s="1"/>
  <c r="D44" i="6" s="1"/>
  <c r="C44" i="6" s="1"/>
  <c r="O43" i="6"/>
  <c r="N43" i="6" s="1"/>
  <c r="M43" i="6" s="1"/>
  <c r="L43" i="6" s="1"/>
  <c r="K43" i="6" s="1"/>
  <c r="J43" i="6" s="1"/>
  <c r="I43" i="6" s="1"/>
  <c r="H43" i="6" s="1"/>
  <c r="G43" i="6" s="1"/>
  <c r="F43" i="6" s="1"/>
  <c r="E43" i="6" s="1"/>
  <c r="D43" i="6" s="1"/>
  <c r="C43" i="6" s="1"/>
  <c r="O42" i="6"/>
  <c r="N42" i="6" s="1"/>
  <c r="M42" i="6" s="1"/>
  <c r="L42" i="6" s="1"/>
  <c r="K42" i="6" s="1"/>
  <c r="J42" i="6" s="1"/>
  <c r="I42" i="6" s="1"/>
  <c r="H42" i="6" s="1"/>
  <c r="G42" i="6" s="1"/>
  <c r="F42" i="6" s="1"/>
  <c r="E42" i="6" s="1"/>
  <c r="D42" i="6" s="1"/>
  <c r="C42" i="6" s="1"/>
  <c r="O41" i="6"/>
  <c r="N41" i="6" s="1"/>
  <c r="M41" i="6" s="1"/>
  <c r="L41" i="6" s="1"/>
  <c r="K41" i="6" s="1"/>
  <c r="J41" i="6" s="1"/>
  <c r="I41" i="6" s="1"/>
  <c r="H41" i="6" s="1"/>
  <c r="G41" i="6" s="1"/>
  <c r="F41" i="6" s="1"/>
  <c r="E41" i="6" s="1"/>
  <c r="D41" i="6" s="1"/>
  <c r="C41" i="6" s="1"/>
  <c r="O39" i="6"/>
  <c r="N39" i="6" s="1"/>
  <c r="M39" i="6" s="1"/>
  <c r="L39" i="6" s="1"/>
  <c r="K39" i="6" s="1"/>
  <c r="J39" i="6" s="1"/>
  <c r="I39" i="6" s="1"/>
  <c r="H39" i="6" s="1"/>
  <c r="G39" i="6" s="1"/>
  <c r="F39" i="6" s="1"/>
  <c r="E39" i="6" s="1"/>
  <c r="D39" i="6" s="1"/>
  <c r="C39" i="6" s="1"/>
  <c r="O38" i="6"/>
  <c r="N38" i="6" s="1"/>
  <c r="M38" i="6" s="1"/>
  <c r="L38" i="6" s="1"/>
  <c r="K38" i="6" s="1"/>
  <c r="J38" i="6" s="1"/>
  <c r="I38" i="6" s="1"/>
  <c r="H38" i="6" s="1"/>
  <c r="G38" i="6" s="1"/>
  <c r="F38" i="6" s="1"/>
  <c r="E38" i="6" s="1"/>
  <c r="D38" i="6" s="1"/>
  <c r="C38" i="6" s="1"/>
  <c r="O37" i="6"/>
  <c r="N37" i="6" s="1"/>
  <c r="M37" i="6" s="1"/>
  <c r="L37" i="6" s="1"/>
  <c r="K37" i="6" s="1"/>
  <c r="J37" i="6" s="1"/>
  <c r="I37" i="6" s="1"/>
  <c r="H37" i="6" s="1"/>
  <c r="G37" i="6" s="1"/>
  <c r="F37" i="6" s="1"/>
  <c r="E37" i="6" s="1"/>
  <c r="D37" i="6" s="1"/>
  <c r="C37" i="6" s="1"/>
  <c r="O36" i="6"/>
  <c r="N36" i="6" s="1"/>
  <c r="M36" i="6" s="1"/>
  <c r="L36" i="6" s="1"/>
  <c r="K36" i="6" s="1"/>
  <c r="J36" i="6" s="1"/>
  <c r="I36" i="6" s="1"/>
  <c r="H36" i="6" s="1"/>
  <c r="G36" i="6" s="1"/>
  <c r="F36" i="6" s="1"/>
  <c r="E36" i="6" s="1"/>
  <c r="D36" i="6" s="1"/>
  <c r="C36" i="6" s="1"/>
  <c r="O35" i="6"/>
  <c r="N35" i="6" s="1"/>
  <c r="M35" i="6" s="1"/>
  <c r="L35" i="6" s="1"/>
  <c r="K35" i="6" s="1"/>
  <c r="J35" i="6" s="1"/>
  <c r="I35" i="6" s="1"/>
  <c r="H35" i="6" s="1"/>
  <c r="G35" i="6" s="1"/>
  <c r="F35" i="6" s="1"/>
  <c r="E35" i="6" s="1"/>
  <c r="D35" i="6" s="1"/>
  <c r="C35" i="6" s="1"/>
  <c r="O34" i="6"/>
  <c r="N34" i="6" s="1"/>
  <c r="M34" i="6" s="1"/>
  <c r="L34" i="6" s="1"/>
  <c r="K34" i="6" s="1"/>
  <c r="J34" i="6" s="1"/>
  <c r="I34" i="6" s="1"/>
  <c r="H34" i="6" s="1"/>
  <c r="G34" i="6" s="1"/>
  <c r="F34" i="6" s="1"/>
  <c r="E34" i="6" s="1"/>
  <c r="D34" i="6" s="1"/>
  <c r="C34" i="6" s="1"/>
  <c r="O33" i="6"/>
  <c r="N33" i="6" s="1"/>
  <c r="M33" i="6" s="1"/>
  <c r="L33" i="6" s="1"/>
  <c r="K33" i="6" s="1"/>
  <c r="J33" i="6" s="1"/>
  <c r="I33" i="6" s="1"/>
  <c r="H33" i="6" s="1"/>
  <c r="G33" i="6" s="1"/>
  <c r="F33" i="6" s="1"/>
  <c r="E33" i="6" s="1"/>
  <c r="D33" i="6" s="1"/>
  <c r="C33" i="6" s="1"/>
  <c r="O32" i="6"/>
  <c r="N32" i="6" s="1"/>
  <c r="M32" i="6" s="1"/>
  <c r="L32" i="6" s="1"/>
  <c r="K32" i="6" s="1"/>
  <c r="J32" i="6" s="1"/>
  <c r="I32" i="6" s="1"/>
  <c r="H32" i="6" s="1"/>
  <c r="G32" i="6" s="1"/>
  <c r="F32" i="6" s="1"/>
  <c r="E32" i="6" s="1"/>
  <c r="D32" i="6" s="1"/>
  <c r="C32" i="6" s="1"/>
  <c r="O31" i="6"/>
  <c r="N31" i="6" s="1"/>
  <c r="M31" i="6" s="1"/>
  <c r="L31" i="6" s="1"/>
  <c r="K31" i="6" s="1"/>
  <c r="J31" i="6" s="1"/>
  <c r="I31" i="6" s="1"/>
  <c r="H31" i="6" s="1"/>
  <c r="G31" i="6" s="1"/>
  <c r="F31" i="6" s="1"/>
  <c r="E31" i="6" s="1"/>
  <c r="D31" i="6" s="1"/>
  <c r="C31" i="6" s="1"/>
  <c r="O30" i="6"/>
  <c r="N30" i="6" s="1"/>
  <c r="M30" i="6" s="1"/>
  <c r="L30" i="6" s="1"/>
  <c r="K30" i="6" s="1"/>
  <c r="J30" i="6" s="1"/>
  <c r="I30" i="6" s="1"/>
  <c r="H30" i="6" s="1"/>
  <c r="G30" i="6" s="1"/>
  <c r="F30" i="6" s="1"/>
  <c r="E30" i="6" s="1"/>
  <c r="D30" i="6" s="1"/>
  <c r="C30" i="6" s="1"/>
  <c r="O29" i="6"/>
  <c r="N29" i="6" s="1"/>
  <c r="M29" i="6" s="1"/>
  <c r="L29" i="6" s="1"/>
  <c r="K29" i="6" s="1"/>
  <c r="J29" i="6" s="1"/>
  <c r="I29" i="6" s="1"/>
  <c r="H29" i="6" s="1"/>
  <c r="G29" i="6" s="1"/>
  <c r="F29" i="6" s="1"/>
  <c r="E29" i="6" s="1"/>
  <c r="D29" i="6" s="1"/>
  <c r="C29" i="6" s="1"/>
  <c r="O5" i="32" l="1"/>
  <c r="N5" i="32" s="1"/>
  <c r="M5" i="32" s="1"/>
  <c r="L5" i="32" s="1"/>
  <c r="K5" i="32" s="1"/>
  <c r="J5" i="32" s="1"/>
  <c r="I5" i="32" s="1"/>
  <c r="H5" i="32" s="1"/>
  <c r="G5" i="32" s="1"/>
  <c r="F5" i="32" s="1"/>
  <c r="E5" i="32" s="1"/>
  <c r="D5" i="32" s="1"/>
  <c r="C5" i="32" s="1"/>
  <c r="O4" i="32"/>
  <c r="N4" i="32" s="1"/>
  <c r="M4" i="32" s="1"/>
  <c r="L4" i="32" s="1"/>
  <c r="K4" i="32" s="1"/>
  <c r="J4" i="32" s="1"/>
  <c r="I4" i="32" s="1"/>
  <c r="H4" i="32" s="1"/>
  <c r="G4" i="32" s="1"/>
  <c r="F4" i="32" s="1"/>
  <c r="E4" i="32" s="1"/>
  <c r="D4" i="32" s="1"/>
  <c r="C4" i="32" s="1"/>
  <c r="O5" i="30" l="1"/>
  <c r="N5" i="30" s="1"/>
  <c r="M5" i="30" s="1"/>
  <c r="L5" i="30" s="1"/>
  <c r="K5" i="30" s="1"/>
  <c r="J5" i="30" s="1"/>
  <c r="I5" i="30" s="1"/>
  <c r="H5" i="30" s="1"/>
  <c r="G5" i="30" s="1"/>
  <c r="F5" i="30" s="1"/>
  <c r="E5" i="30" s="1"/>
  <c r="D5" i="30" s="1"/>
  <c r="C5" i="30" s="1"/>
  <c r="M4" i="30" l="1"/>
  <c r="J4" i="30"/>
  <c r="F4" i="30"/>
  <c r="L4" i="30"/>
  <c r="E4" i="30"/>
  <c r="K4" i="30"/>
  <c r="G4" i="30"/>
  <c r="H4" i="30"/>
  <c r="N4" i="30"/>
  <c r="I4" i="30"/>
  <c r="O4" i="30"/>
  <c r="AF41" i="26" l="1"/>
  <c r="AF56" i="26" s="1"/>
  <c r="AE42" i="26"/>
  <c r="AE57" i="26" s="1"/>
  <c r="AG11" i="18" l="1"/>
  <c r="N69" i="18" s="1"/>
  <c r="AE41" i="26"/>
  <c r="AE56" i="26" s="1"/>
  <c r="AG33" i="18"/>
  <c r="N91" i="18" s="1"/>
  <c r="AF42" i="26"/>
  <c r="AF57" i="26" s="1"/>
  <c r="AE43" i="26"/>
  <c r="AE58" i="26" s="1"/>
  <c r="AG34" i="18"/>
  <c r="N92" i="18" s="1"/>
  <c r="AF43" i="26"/>
  <c r="AF58" i="26" s="1"/>
  <c r="AG12" i="18"/>
  <c r="N70" i="18" s="1"/>
  <c r="AG13" i="18"/>
  <c r="N71" i="18" s="1"/>
  <c r="AG14" i="18" l="1"/>
  <c r="N72" i="18" s="1"/>
  <c r="AG35" i="18"/>
  <c r="N93" i="18" s="1"/>
  <c r="AH30" i="14" l="1"/>
  <c r="AH29" i="14"/>
  <c r="AI29" i="14"/>
  <c r="AF34" i="18"/>
  <c r="M92" i="18" s="1"/>
  <c r="AF33" i="18"/>
  <c r="M91" i="18" s="1"/>
  <c r="AF61" i="14" l="1"/>
  <c r="AG61" i="14"/>
  <c r="AH61" i="14"/>
  <c r="AI30" i="14"/>
  <c r="AI61" i="14"/>
  <c r="AH32" i="14"/>
  <c r="AI32" i="14" l="1"/>
  <c r="I41" i="26" l="1"/>
  <c r="I56" i="26" s="1"/>
  <c r="D41" i="26"/>
  <c r="E42" i="26"/>
  <c r="E57" i="26" s="1"/>
  <c r="F42" i="26"/>
  <c r="F57" i="26" s="1"/>
  <c r="G42" i="26"/>
  <c r="G57" i="26" s="1"/>
  <c r="H42" i="26"/>
  <c r="H57" i="26" s="1"/>
  <c r="I42" i="26"/>
  <c r="I57" i="26" s="1"/>
  <c r="J42" i="26"/>
  <c r="J57" i="26" s="1"/>
  <c r="K42" i="26"/>
  <c r="K57" i="26" s="1"/>
  <c r="L42" i="26"/>
  <c r="L57" i="26" s="1"/>
  <c r="M42" i="26"/>
  <c r="M57" i="26" s="1"/>
  <c r="N42" i="26"/>
  <c r="N57" i="26" s="1"/>
  <c r="O42" i="26"/>
  <c r="O57" i="26" s="1"/>
  <c r="P42" i="26"/>
  <c r="P57" i="26" s="1"/>
  <c r="Q42" i="26"/>
  <c r="Q57" i="26" s="1"/>
  <c r="R42" i="26"/>
  <c r="R57" i="26" s="1"/>
  <c r="S42" i="26"/>
  <c r="S57" i="26" s="1"/>
  <c r="T42" i="26"/>
  <c r="T57" i="26" s="1"/>
  <c r="U42" i="26"/>
  <c r="U57" i="26" s="1"/>
  <c r="V42" i="26"/>
  <c r="V57" i="26" s="1"/>
  <c r="W42" i="26"/>
  <c r="W57" i="26" s="1"/>
  <c r="X42" i="26"/>
  <c r="X57" i="26" s="1"/>
  <c r="Y42" i="26"/>
  <c r="Y57" i="26" s="1"/>
  <c r="Z42" i="26"/>
  <c r="Z57" i="26" s="1"/>
  <c r="AA42" i="26"/>
  <c r="AB42" i="26"/>
  <c r="AB57" i="26" s="1"/>
  <c r="AC42" i="26"/>
  <c r="AC57" i="26" s="1"/>
  <c r="AD42" i="26"/>
  <c r="AD57" i="26" s="1"/>
  <c r="F43" i="26"/>
  <c r="F58" i="26" s="1"/>
  <c r="H43" i="26"/>
  <c r="H58" i="26" s="1"/>
  <c r="J43" i="26"/>
  <c r="J58" i="26" s="1"/>
  <c r="L43" i="26"/>
  <c r="L58" i="26" s="1"/>
  <c r="N43" i="26"/>
  <c r="N58" i="26" s="1"/>
  <c r="P43" i="26"/>
  <c r="P58" i="26" s="1"/>
  <c r="R43" i="26"/>
  <c r="R58" i="26" s="1"/>
  <c r="T43" i="26"/>
  <c r="T58" i="26" s="1"/>
  <c r="V43" i="26"/>
  <c r="V58" i="26" s="1"/>
  <c r="X43" i="26"/>
  <c r="X58" i="26" s="1"/>
  <c r="Z43" i="26"/>
  <c r="Z58" i="26" s="1"/>
  <c r="AB43" i="26"/>
  <c r="AB58" i="26" s="1"/>
  <c r="AD43" i="26"/>
  <c r="AD58" i="26" s="1"/>
  <c r="AA57" i="26" l="1"/>
  <c r="D56" i="26"/>
  <c r="AC41" i="26"/>
  <c r="AC56" i="26" s="1"/>
  <c r="Y41" i="26"/>
  <c r="Y56" i="26" s="1"/>
  <c r="Q41" i="26"/>
  <c r="Q56" i="26" s="1"/>
  <c r="M41" i="26"/>
  <c r="M56" i="26" s="1"/>
  <c r="E41" i="26"/>
  <c r="E56" i="26" s="1"/>
  <c r="D43" i="26"/>
  <c r="D42" i="26"/>
  <c r="AB41" i="26"/>
  <c r="AB56" i="26" s="1"/>
  <c r="X41" i="26"/>
  <c r="X56" i="26" s="1"/>
  <c r="P41" i="26"/>
  <c r="P56" i="26" s="1"/>
  <c r="L41" i="26"/>
  <c r="L56" i="26" s="1"/>
  <c r="H41" i="26"/>
  <c r="H56" i="26" s="1"/>
  <c r="AA43" i="26"/>
  <c r="W43" i="26"/>
  <c r="W58" i="26" s="1"/>
  <c r="S43" i="26"/>
  <c r="S58" i="26" s="1"/>
  <c r="O43" i="26"/>
  <c r="O58" i="26" s="1"/>
  <c r="K43" i="26"/>
  <c r="K58" i="26" s="1"/>
  <c r="G43" i="26"/>
  <c r="G58" i="26" s="1"/>
  <c r="AD41" i="26"/>
  <c r="AD56" i="26" s="1"/>
  <c r="Z41" i="26"/>
  <c r="Z56" i="26" s="1"/>
  <c r="V41" i="26"/>
  <c r="V56" i="26" s="1"/>
  <c r="R41" i="26"/>
  <c r="R56" i="26" s="1"/>
  <c r="N41" i="26"/>
  <c r="N56" i="26" s="1"/>
  <c r="J41" i="26"/>
  <c r="J56" i="26" s="1"/>
  <c r="F41" i="26"/>
  <c r="F56" i="26" s="1"/>
  <c r="Y43" i="26"/>
  <c r="Y58" i="26" s="1"/>
  <c r="I43" i="26"/>
  <c r="I58" i="26" s="1"/>
  <c r="Q43" i="26"/>
  <c r="Q58" i="26" s="1"/>
  <c r="AA41" i="26"/>
  <c r="W41" i="26"/>
  <c r="W56" i="26" s="1"/>
  <c r="S41" i="26"/>
  <c r="S56" i="26" s="1"/>
  <c r="O41" i="26"/>
  <c r="O56" i="26" s="1"/>
  <c r="K41" i="26"/>
  <c r="K56" i="26" s="1"/>
  <c r="G41" i="26"/>
  <c r="G56" i="26" s="1"/>
  <c r="AC43" i="26"/>
  <c r="AC58" i="26" s="1"/>
  <c r="U43" i="26"/>
  <c r="U58" i="26" s="1"/>
  <c r="M43" i="26"/>
  <c r="M58" i="26" s="1"/>
  <c r="E43" i="26"/>
  <c r="E58" i="26" s="1"/>
  <c r="AA56" i="26" l="1"/>
  <c r="AA58" i="26"/>
  <c r="D58" i="26"/>
  <c r="D57" i="26"/>
  <c r="G33" i="18"/>
  <c r="H33" i="18"/>
  <c r="K11" i="18"/>
  <c r="O33" i="18"/>
  <c r="G91" i="18" s="1"/>
  <c r="Y33" i="18"/>
  <c r="I91" i="18" s="1"/>
  <c r="AA11" i="18"/>
  <c r="AE11" i="18"/>
  <c r="L69" i="18" s="1"/>
  <c r="F92" i="18"/>
  <c r="R34" i="18"/>
  <c r="U34" i="18"/>
  <c r="Y34" i="18"/>
  <c r="I92" i="18" s="1"/>
  <c r="Z11" i="18"/>
  <c r="O12" i="18"/>
  <c r="G70" i="18" s="1"/>
  <c r="W12" i="18"/>
  <c r="AD12" i="18"/>
  <c r="K70" i="18" s="1"/>
  <c r="Z33" i="18"/>
  <c r="S12" i="18"/>
  <c r="S33" i="18"/>
  <c r="G34" i="18"/>
  <c r="S34" i="18"/>
  <c r="AA34" i="18"/>
  <c r="AE33" i="18" l="1"/>
  <c r="L91" i="18" s="1"/>
  <c r="AB13" i="18"/>
  <c r="J71" i="18" s="1"/>
  <c r="Q11" i="18"/>
  <c r="AA12" i="18"/>
  <c r="Y13" i="18"/>
  <c r="I71" i="18" s="1"/>
  <c r="M13" i="18"/>
  <c r="AA33" i="18"/>
  <c r="R13" i="18"/>
  <c r="G12" i="18"/>
  <c r="O11" i="18"/>
  <c r="G69" i="18" s="1"/>
  <c r="U11" i="18"/>
  <c r="AD13" i="18"/>
  <c r="K71" i="18" s="1"/>
  <c r="V13" i="18"/>
  <c r="N13" i="18"/>
  <c r="F71" i="18"/>
  <c r="F13" i="18"/>
  <c r="AC13" i="18"/>
  <c r="U13" i="18"/>
  <c r="I13" i="18"/>
  <c r="X12" i="18"/>
  <c r="AB11" i="18"/>
  <c r="J69" i="18" s="1"/>
  <c r="T11" i="18"/>
  <c r="H69" i="18" s="1"/>
  <c r="AA13" i="18"/>
  <c r="Y11" i="18"/>
  <c r="I69" i="18" s="1"/>
  <c r="AD34" i="18"/>
  <c r="K92" i="18" s="1"/>
  <c r="Z34" i="18"/>
  <c r="V34" i="18"/>
  <c r="N34" i="18"/>
  <c r="F34" i="18"/>
  <c r="U33" i="18"/>
  <c r="X34" i="18"/>
  <c r="L34" i="18"/>
  <c r="AA35" i="18"/>
  <c r="O34" i="18"/>
  <c r="G92" i="18" s="1"/>
  <c r="R33" i="18"/>
  <c r="P34" i="18"/>
  <c r="Z13" i="18"/>
  <c r="AB12" i="18"/>
  <c r="J70" i="18" s="1"/>
  <c r="AC34" i="18"/>
  <c r="Q34" i="18"/>
  <c r="M34" i="18"/>
  <c r="I34" i="18"/>
  <c r="X33" i="18"/>
  <c r="T33" i="18"/>
  <c r="H91" i="18" s="1"/>
  <c r="L11" i="18"/>
  <c r="T34" i="18"/>
  <c r="H92" i="18" s="1"/>
  <c r="AE35" i="18"/>
  <c r="L93" i="18" s="1"/>
  <c r="Q33" i="18"/>
  <c r="AE12" i="18"/>
  <c r="L70" i="18" s="1"/>
  <c r="F91" i="18"/>
  <c r="K34" i="18"/>
  <c r="AE34" i="18"/>
  <c r="L92" i="18" s="1"/>
  <c r="AB34" i="18"/>
  <c r="J92" i="18" s="1"/>
  <c r="H34" i="18"/>
  <c r="W33" i="18"/>
  <c r="K33" i="18"/>
  <c r="S13" i="18"/>
  <c r="K12" i="18"/>
  <c r="I33" i="18"/>
  <c r="W34" i="18"/>
  <c r="M33" i="18"/>
  <c r="AC33" i="18"/>
  <c r="AC12" i="18"/>
  <c r="U12" i="18"/>
  <c r="Q12" i="18"/>
  <c r="AE13" i="18"/>
  <c r="L71" i="18" s="1"/>
  <c r="K13" i="18"/>
  <c r="I11" i="18"/>
  <c r="AC11" i="18"/>
  <c r="O13" i="18"/>
  <c r="G71" i="18" s="1"/>
  <c r="P13" i="18"/>
  <c r="H13" i="18"/>
  <c r="M12" i="18"/>
  <c r="Y12" i="18"/>
  <c r="I70" i="18" s="1"/>
  <c r="AF12" i="18"/>
  <c r="M70" i="18" s="1"/>
  <c r="P12" i="18"/>
  <c r="L13" i="18"/>
  <c r="AF13" i="18"/>
  <c r="M71" i="18" s="1"/>
  <c r="P33" i="18"/>
  <c r="P11" i="18"/>
  <c r="AF11" i="18"/>
  <c r="M69" i="18" s="1"/>
  <c r="T12" i="18"/>
  <c r="H70" i="18" s="1"/>
  <c r="H12" i="18"/>
  <c r="H11" i="18"/>
  <c r="X13" i="18"/>
  <c r="AB33" i="18"/>
  <c r="J91" i="18" s="1"/>
  <c r="L33" i="18"/>
  <c r="L12" i="18"/>
  <c r="X11" i="18"/>
  <c r="T13" i="18"/>
  <c r="H71" i="18" s="1"/>
  <c r="M11" i="18"/>
  <c r="I12" i="18"/>
  <c r="Q13" i="18"/>
  <c r="V33" i="18"/>
  <c r="V11" i="18"/>
  <c r="AD33" i="18"/>
  <c r="K91" i="18" s="1"/>
  <c r="AD11" i="18"/>
  <c r="K69" i="18" s="1"/>
  <c r="R11" i="18"/>
  <c r="F70" i="18"/>
  <c r="Z35" i="18"/>
  <c r="F12" i="18"/>
  <c r="R12" i="18"/>
  <c r="V12" i="18"/>
  <c r="F33" i="18"/>
  <c r="F11" i="18"/>
  <c r="N33" i="18"/>
  <c r="N11" i="18"/>
  <c r="Z12" i="18"/>
  <c r="F69" i="18"/>
  <c r="N12" i="18"/>
  <c r="S11" i="18"/>
  <c r="W13" i="18"/>
  <c r="G13" i="18"/>
  <c r="W11" i="18"/>
  <c r="G11" i="18"/>
  <c r="E33" i="18"/>
  <c r="E91" i="18" s="1"/>
  <c r="E12" i="18"/>
  <c r="E70" i="18" s="1"/>
  <c r="E13" i="18"/>
  <c r="E71" i="18" s="1"/>
  <c r="E34" i="18"/>
  <c r="E92" i="18" s="1"/>
  <c r="E11" i="18"/>
  <c r="E69" i="18" s="1"/>
  <c r="Z14" i="18" l="1"/>
  <c r="S14" i="18"/>
  <c r="G14" i="18"/>
  <c r="E14" i="18"/>
  <c r="H14" i="18"/>
  <c r="AA14" i="18"/>
  <c r="N14" i="18"/>
  <c r="R14" i="18"/>
  <c r="K14" i="18"/>
  <c r="W14" i="18"/>
  <c r="F14" i="18"/>
  <c r="AE14" i="18"/>
  <c r="L72" i="18" s="1"/>
  <c r="U14" i="18"/>
  <c r="Q35" i="18"/>
  <c r="Q14" i="18"/>
  <c r="O35" i="18"/>
  <c r="G93" i="18" s="1"/>
  <c r="O14" i="18"/>
  <c r="AD14" i="18"/>
  <c r="K72" i="18" s="1"/>
  <c r="AF35" i="18"/>
  <c r="M93" i="18" s="1"/>
  <c r="AF14" i="18"/>
  <c r="M72" i="18" s="1"/>
  <c r="P14" i="18"/>
  <c r="Y14" i="18"/>
  <c r="M35" i="18"/>
  <c r="M14" i="18"/>
  <c r="X14" i="18"/>
  <c r="V14" i="18"/>
  <c r="I35" i="18"/>
  <c r="I14" i="18"/>
  <c r="T35" i="18"/>
  <c r="H93" i="18" s="1"/>
  <c r="T14" i="18"/>
  <c r="AC35" i="18"/>
  <c r="AC14" i="18"/>
  <c r="L14" i="18"/>
  <c r="AB14" i="18"/>
  <c r="J72" i="18" s="1"/>
  <c r="AB35" i="18"/>
  <c r="J93" i="18" s="1"/>
  <c r="L35" i="18"/>
  <c r="U35" i="18"/>
  <c r="X35" i="18"/>
  <c r="H35" i="18"/>
  <c r="Y35" i="18"/>
  <c r="I93" i="18" s="1"/>
  <c r="K35" i="18"/>
  <c r="P35" i="18"/>
  <c r="S35" i="18"/>
  <c r="F35" i="18"/>
  <c r="AD35" i="18"/>
  <c r="K93" i="18" s="1"/>
  <c r="G35" i="18"/>
  <c r="F93" i="18"/>
  <c r="N35" i="18"/>
  <c r="V35" i="18"/>
  <c r="W35" i="18"/>
  <c r="R35" i="18"/>
  <c r="E35" i="18"/>
  <c r="E93" i="18" s="1"/>
  <c r="I72" i="18" l="1"/>
  <c r="F72" i="18"/>
  <c r="H72" i="18"/>
  <c r="G72" i="18"/>
  <c r="E72" i="18"/>
  <c r="AF30" i="14"/>
  <c r="AE30" i="14"/>
  <c r="AD30" i="14"/>
  <c r="AC30" i="14"/>
  <c r="AB30" i="14"/>
  <c r="AA30" i="14"/>
  <c r="Z30" i="14"/>
  <c r="X30" i="14"/>
  <c r="W30" i="14"/>
  <c r="V30" i="14"/>
  <c r="U30" i="14"/>
  <c r="T30" i="14"/>
  <c r="S30" i="14"/>
  <c r="R30" i="14"/>
  <c r="P30" i="14"/>
  <c r="O30" i="14"/>
  <c r="N30" i="14"/>
  <c r="M30" i="14"/>
  <c r="L30" i="14"/>
  <c r="K30" i="14"/>
  <c r="J30" i="14"/>
  <c r="H30" i="14"/>
  <c r="G30" i="14"/>
  <c r="F30" i="14"/>
  <c r="AG29" i="14"/>
  <c r="AD29" i="14"/>
  <c r="AC29" i="14"/>
  <c r="Z29" i="14"/>
  <c r="Y29" i="14"/>
  <c r="V29" i="14"/>
  <c r="U29" i="14"/>
  <c r="T29" i="14"/>
  <c r="R29" i="14"/>
  <c r="Q29" i="14"/>
  <c r="N29" i="14"/>
  <c r="M29" i="14"/>
  <c r="L29" i="14"/>
  <c r="J29" i="14"/>
  <c r="I29" i="14"/>
  <c r="F29" i="14"/>
  <c r="AQ30" i="14" l="1"/>
  <c r="AQ29" i="14"/>
  <c r="M32" i="14"/>
  <c r="U32" i="14"/>
  <c r="AC32" i="14"/>
  <c r="T32" i="14"/>
  <c r="L32" i="14"/>
  <c r="J32" i="14"/>
  <c r="N32" i="14"/>
  <c r="R32" i="14"/>
  <c r="V32" i="14"/>
  <c r="Z32" i="14"/>
  <c r="AD32" i="14"/>
  <c r="L61" i="14"/>
  <c r="T61" i="14"/>
  <c r="AB61" i="14"/>
  <c r="AD61" i="14"/>
  <c r="N61" i="14"/>
  <c r="V61" i="14"/>
  <c r="AB29" i="14"/>
  <c r="AB32" i="14" s="1"/>
  <c r="F61" i="14"/>
  <c r="I61" i="14"/>
  <c r="I30" i="14"/>
  <c r="I32" i="14" s="1"/>
  <c r="Q61" i="14"/>
  <c r="Q30" i="14"/>
  <c r="Q32" i="14" s="1"/>
  <c r="Y61" i="14"/>
  <c r="Y30" i="14"/>
  <c r="Y32" i="14" s="1"/>
  <c r="AG30" i="14"/>
  <c r="AG32" i="14" s="1"/>
  <c r="G61" i="14"/>
  <c r="G29" i="14"/>
  <c r="G32" i="14" s="1"/>
  <c r="K61" i="14"/>
  <c r="K29" i="14"/>
  <c r="K32" i="14" s="1"/>
  <c r="O61" i="14"/>
  <c r="O29" i="14"/>
  <c r="O32" i="14" s="1"/>
  <c r="S61" i="14"/>
  <c r="S29" i="14"/>
  <c r="S32" i="14" s="1"/>
  <c r="W61" i="14"/>
  <c r="W29" i="14"/>
  <c r="W32" i="14" s="1"/>
  <c r="AA61" i="14"/>
  <c r="AA29" i="14"/>
  <c r="AA32" i="14" s="1"/>
  <c r="AE61" i="14"/>
  <c r="AE29" i="14"/>
  <c r="AE32" i="14" s="1"/>
  <c r="H61" i="14"/>
  <c r="H29" i="14"/>
  <c r="H32" i="14" s="1"/>
  <c r="P61" i="14"/>
  <c r="P29" i="14"/>
  <c r="P32" i="14" s="1"/>
  <c r="X61" i="14"/>
  <c r="X29" i="14"/>
  <c r="X32" i="14" s="1"/>
  <c r="AF29" i="14"/>
  <c r="AF32" i="14" s="1"/>
  <c r="F32" i="14"/>
  <c r="M61" i="14"/>
  <c r="U61" i="14"/>
  <c r="AC61" i="14"/>
  <c r="J61" i="14"/>
  <c r="R61" i="14"/>
  <c r="Z61" i="14"/>
  <c r="AQ32" i="14" l="1"/>
  <c r="E30" i="11" l="1"/>
  <c r="E31" i="11"/>
  <c r="E24" i="11"/>
  <c r="E25" i="11"/>
  <c r="E26" i="11"/>
  <c r="E27" i="11"/>
  <c r="E23" i="11"/>
  <c r="E32" i="11"/>
  <c r="E29" i="11"/>
  <c r="E28" i="11"/>
  <c r="E16" i="11"/>
  <c r="E17" i="11"/>
  <c r="E18" i="11"/>
  <c r="E19" i="11"/>
  <c r="E20" i="11"/>
  <c r="E21" i="11"/>
  <c r="E15" i="11"/>
  <c r="E13" i="11"/>
  <c r="E12" i="11"/>
  <c r="D9" i="11"/>
  <c r="E9" i="11" s="1"/>
  <c r="D11" i="11"/>
  <c r="E11" i="11" s="1"/>
  <c r="E6" i="11"/>
  <c r="E8" i="11" l="1"/>
  <c r="E7" i="11"/>
  <c r="D10" i="11"/>
  <c r="E10" i="11" s="1"/>
  <c r="AI7" i="27" l="1"/>
  <c r="D7" i="27" l="1"/>
  <c r="AB7" i="27"/>
  <c r="T7" i="27"/>
  <c r="E7" i="27"/>
  <c r="M7" i="27"/>
  <c r="U7" i="27"/>
  <c r="AC7" i="27"/>
  <c r="K7" i="27"/>
  <c r="AA7" i="27"/>
  <c r="L7" i="27"/>
  <c r="F7" i="27"/>
  <c r="N7" i="27"/>
  <c r="V7" i="27"/>
  <c r="AD7" i="27"/>
  <c r="G7" i="27"/>
  <c r="O7" i="27"/>
  <c r="W7" i="27"/>
  <c r="AE7" i="27"/>
  <c r="H7" i="27"/>
  <c r="P7" i="27"/>
  <c r="X7" i="27"/>
  <c r="AF7" i="27"/>
  <c r="I7" i="27"/>
  <c r="AG7" i="27"/>
  <c r="C7" i="27"/>
  <c r="S7" i="27"/>
  <c r="Q7" i="27"/>
  <c r="Y7" i="27"/>
  <c r="J7" i="27"/>
  <c r="R7" i="27"/>
  <c r="Z7" i="27"/>
  <c r="AH7" i="27"/>
  <c r="F39" i="26" l="1"/>
  <c r="F54" i="26" s="1"/>
  <c r="E39" i="26"/>
  <c r="E54" i="26" s="1"/>
  <c r="D39" i="26"/>
  <c r="D54" i="26" l="1"/>
  <c r="G39" i="26"/>
  <c r="G54" i="26" s="1"/>
  <c r="H39" i="26" l="1"/>
  <c r="I39" i="26"/>
  <c r="I54" i="26" s="1"/>
  <c r="H54" i="26" l="1"/>
  <c r="J39" i="26"/>
  <c r="J54" i="26" s="1"/>
  <c r="K39" i="26" l="1"/>
  <c r="K54" i="26" l="1"/>
  <c r="L39" i="26"/>
  <c r="L54" i="26" s="1"/>
  <c r="M39" i="26" l="1"/>
  <c r="M54" i="26" s="1"/>
  <c r="N39" i="26" l="1"/>
  <c r="N54" i="26" s="1"/>
  <c r="O39" i="26" l="1"/>
  <c r="O54" i="26" s="1"/>
  <c r="P39" i="26" l="1"/>
  <c r="P54" i="26" s="1"/>
  <c r="Q39" i="26" l="1"/>
  <c r="Q54" i="26" s="1"/>
  <c r="R39" i="26" l="1"/>
  <c r="R54" i="26" s="1"/>
  <c r="S39" i="26" l="1"/>
  <c r="S54" i="26" s="1"/>
  <c r="T39" i="26" l="1"/>
  <c r="T54" i="26" s="1"/>
  <c r="U39" i="26" l="1"/>
  <c r="U54" i="26" s="1"/>
  <c r="V39" i="26" l="1"/>
  <c r="V54" i="26" s="1"/>
  <c r="W39" i="26" l="1"/>
  <c r="W54" i="26" s="1"/>
  <c r="X39" i="26" l="1"/>
  <c r="X54" i="26" s="1"/>
  <c r="Y39" i="26" l="1"/>
  <c r="Y54" i="26" s="1"/>
  <c r="W36" i="26" l="1"/>
  <c r="W51" i="26" s="1"/>
  <c r="T36" i="26"/>
  <c r="T51" i="26" s="1"/>
  <c r="J36" i="26"/>
  <c r="J51" i="26" s="1"/>
  <c r="Z39" i="26"/>
  <c r="Z54" i="26" s="1"/>
  <c r="X36" i="26"/>
  <c r="X51" i="26" s="1"/>
  <c r="Z36" i="26" l="1"/>
  <c r="Z51" i="26" s="1"/>
  <c r="S36" i="26"/>
  <c r="S51" i="26" s="1"/>
  <c r="R36" i="26"/>
  <c r="R51" i="26" s="1"/>
  <c r="V36" i="26"/>
  <c r="V51" i="26" s="1"/>
  <c r="U36" i="26"/>
  <c r="U51" i="26" s="1"/>
  <c r="P36" i="26"/>
  <c r="P51" i="26" s="1"/>
  <c r="H36" i="26"/>
  <c r="H51" i="26" s="1"/>
  <c r="O36" i="26"/>
  <c r="O51" i="26" s="1"/>
  <c r="AA39" i="26"/>
  <c r="L36" i="26"/>
  <c r="L51" i="26" s="1"/>
  <c r="M36" i="26"/>
  <c r="M51" i="26" s="1"/>
  <c r="I36" i="26"/>
  <c r="I51" i="26" s="1"/>
  <c r="F36" i="26"/>
  <c r="F51" i="26" s="1"/>
  <c r="N36" i="26"/>
  <c r="N51" i="26" s="1"/>
  <c r="E36" i="26"/>
  <c r="E51" i="26" s="1"/>
  <c r="Q36" i="26"/>
  <c r="Q51" i="26" s="1"/>
  <c r="G36" i="26"/>
  <c r="G51" i="26" s="1"/>
  <c r="K36" i="26"/>
  <c r="K51" i="26" s="1"/>
  <c r="AA54" i="26" l="1"/>
  <c r="AB39" i="26"/>
  <c r="AB54" i="26" s="1"/>
  <c r="Y36" i="26"/>
  <c r="Y51" i="26" s="1"/>
  <c r="D36" i="26"/>
  <c r="D51" i="26" l="1"/>
  <c r="AA36" i="26"/>
  <c r="AC39" i="26"/>
  <c r="AC54" i="26" s="1"/>
  <c r="AA51" i="26" l="1"/>
  <c r="AB36" i="26"/>
  <c r="AB51" i="26" s="1"/>
  <c r="AD39" i="26"/>
  <c r="AD54" i="26" s="1"/>
  <c r="AC36" i="26" l="1"/>
  <c r="AC51" i="26" s="1"/>
  <c r="AE39" i="26"/>
  <c r="AE54" i="26" l="1"/>
  <c r="AD36" i="26"/>
  <c r="AF39" i="26"/>
  <c r="AF54" i="26" s="1"/>
  <c r="AD51" i="26" l="1"/>
  <c r="AE36" i="26"/>
  <c r="AE51" i="26" s="1"/>
  <c r="AG39" i="26"/>
  <c r="AG54" i="26" s="1"/>
  <c r="AF36" i="26" l="1"/>
  <c r="AF51" i="26" s="1"/>
  <c r="AH39" i="26"/>
  <c r="AH54" i="26" s="1"/>
  <c r="AG36" i="26" l="1"/>
  <c r="AG51" i="26" s="1"/>
  <c r="AI39" i="26" l="1"/>
  <c r="AH36" i="26"/>
  <c r="AH51" i="26" s="1"/>
  <c r="AI54" i="26" l="1"/>
  <c r="AI36" i="26"/>
  <c r="AI51" i="26" l="1"/>
  <c r="AF14" i="27" l="1"/>
  <c r="D25" i="24" l="1"/>
  <c r="D19" i="24"/>
  <c r="F19" i="24"/>
  <c r="F25" i="24"/>
  <c r="D24" i="24"/>
  <c r="D18" i="24"/>
  <c r="E25" i="24"/>
  <c r="E19" i="24"/>
  <c r="T60" i="33"/>
  <c r="T12" i="33" s="1"/>
  <c r="S60" i="33"/>
  <c r="S12" i="33" s="1"/>
  <c r="T36" i="33" l="1"/>
  <c r="T124" i="33" s="1"/>
  <c r="S36" i="33"/>
  <c r="S124" i="33" s="1"/>
  <c r="G25" i="24"/>
  <c r="G19" i="24"/>
  <c r="E24" i="24"/>
  <c r="E18" i="24"/>
  <c r="F24" i="24" l="1"/>
  <c r="F18" i="24"/>
  <c r="H25" i="24"/>
  <c r="H19" i="24"/>
  <c r="T128" i="33"/>
  <c r="T140" i="33"/>
  <c r="T144" i="33" s="1"/>
  <c r="S128" i="33"/>
  <c r="S140" i="33"/>
  <c r="S144" i="33" s="1"/>
  <c r="H39" i="28"/>
  <c r="G39" i="28"/>
  <c r="G18" i="24" l="1"/>
  <c r="G24" i="24"/>
  <c r="I25" i="24"/>
  <c r="I19" i="24"/>
  <c r="U41" i="26"/>
  <c r="U56" i="26" s="1"/>
  <c r="F39" i="28"/>
  <c r="T41" i="26"/>
  <c r="I39" i="28"/>
  <c r="T56" i="26" l="1"/>
  <c r="J19" i="24"/>
  <c r="J25" i="24"/>
  <c r="F18" i="25"/>
  <c r="F24" i="25"/>
  <c r="H18" i="24"/>
  <c r="H24" i="24"/>
  <c r="H46" i="25"/>
  <c r="H52" i="25"/>
  <c r="E39" i="28"/>
  <c r="I20" i="28"/>
  <c r="J39" i="28"/>
  <c r="J20" i="28"/>
  <c r="H32" i="28"/>
  <c r="J26" i="28"/>
  <c r="I24" i="24" l="1"/>
  <c r="I18" i="24"/>
  <c r="G24" i="25"/>
  <c r="G18" i="25"/>
  <c r="J18" i="24"/>
  <c r="J24" i="24"/>
  <c r="K19" i="24"/>
  <c r="K25" i="24"/>
  <c r="G46" i="25"/>
  <c r="G52" i="25"/>
  <c r="F46" i="25"/>
  <c r="F52" i="25"/>
  <c r="E18" i="25"/>
  <c r="E24" i="25"/>
  <c r="I46" i="25"/>
  <c r="I52" i="25"/>
  <c r="I26" i="28"/>
  <c r="K26" i="28"/>
  <c r="K39" i="28"/>
  <c r="D39" i="28"/>
  <c r="C39" i="28"/>
  <c r="K20" i="28"/>
  <c r="G32" i="28"/>
  <c r="I32" i="28"/>
  <c r="J46" i="25" l="1"/>
  <c r="J52" i="25"/>
  <c r="L19" i="24"/>
  <c r="L25" i="24"/>
  <c r="D24" i="25"/>
  <c r="D18" i="25"/>
  <c r="E46" i="25"/>
  <c r="E52" i="25"/>
  <c r="H24" i="25"/>
  <c r="H18" i="25"/>
  <c r="H20" i="28"/>
  <c r="J32" i="28"/>
  <c r="J8" i="28"/>
  <c r="J21" i="27"/>
  <c r="L26" i="28"/>
  <c r="J14" i="28"/>
  <c r="L39" i="28"/>
  <c r="G20" i="28"/>
  <c r="I14" i="28"/>
  <c r="F32" i="28"/>
  <c r="H26" i="28"/>
  <c r="L20" i="28"/>
  <c r="K14" i="28"/>
  <c r="M25" i="24" l="1"/>
  <c r="M19" i="24"/>
  <c r="L24" i="24"/>
  <c r="L18" i="24"/>
  <c r="D46" i="25"/>
  <c r="D52" i="25"/>
  <c r="K24" i="24"/>
  <c r="K18" i="24"/>
  <c r="I18" i="25"/>
  <c r="I24" i="25"/>
  <c r="K52" i="25"/>
  <c r="K46" i="25"/>
  <c r="I8" i="28"/>
  <c r="K21" i="27"/>
  <c r="L14" i="28"/>
  <c r="F20" i="28"/>
  <c r="H14" i="28"/>
  <c r="K8" i="28"/>
  <c r="G26" i="28"/>
  <c r="M26" i="28"/>
  <c r="M20" i="28"/>
  <c r="K32" i="28"/>
  <c r="M39" i="28"/>
  <c r="E32" i="28"/>
  <c r="I21" i="27"/>
  <c r="K40" i="26"/>
  <c r="K55" i="26" s="1"/>
  <c r="N19" i="24" l="1"/>
  <c r="N25" i="24"/>
  <c r="L46" i="25"/>
  <c r="L52" i="25"/>
  <c r="J18" i="25"/>
  <c r="J24" i="25"/>
  <c r="D32" i="28"/>
  <c r="L21" i="27"/>
  <c r="N20" i="28"/>
  <c r="E20" i="28"/>
  <c r="N26" i="28"/>
  <c r="L8" i="28"/>
  <c r="F26" i="28"/>
  <c r="G14" i="28"/>
  <c r="N39" i="28"/>
  <c r="L32" i="28"/>
  <c r="M14" i="28"/>
  <c r="H21" i="27"/>
  <c r="M18" i="24" l="1"/>
  <c r="M24" i="24"/>
  <c r="O25" i="24"/>
  <c r="O19" i="24"/>
  <c r="K18" i="25"/>
  <c r="K24" i="25"/>
  <c r="M52" i="25"/>
  <c r="M46" i="25"/>
  <c r="H8" i="28"/>
  <c r="J40" i="26"/>
  <c r="J55" i="26" s="1"/>
  <c r="E26" i="28"/>
  <c r="M8" i="28"/>
  <c r="C32" i="28"/>
  <c r="M32" i="28"/>
  <c r="N14" i="28"/>
  <c r="O26" i="28"/>
  <c r="O20" i="28"/>
  <c r="M40" i="26"/>
  <c r="M55" i="26" s="1"/>
  <c r="F14" i="28"/>
  <c r="O39" i="28"/>
  <c r="L40" i="26"/>
  <c r="L55" i="26" s="1"/>
  <c r="L18" i="25" l="1"/>
  <c r="L24" i="25"/>
  <c r="J19" i="25"/>
  <c r="J25" i="25"/>
  <c r="N46" i="25"/>
  <c r="N52" i="25"/>
  <c r="N18" i="24"/>
  <c r="N24" i="24"/>
  <c r="K53" i="25"/>
  <c r="K47" i="25"/>
  <c r="L23" i="25"/>
  <c r="L17" i="25"/>
  <c r="O18" i="24"/>
  <c r="O24" i="24"/>
  <c r="K19" i="25"/>
  <c r="K25" i="25"/>
  <c r="P25" i="24"/>
  <c r="P19" i="24"/>
  <c r="J47" i="25"/>
  <c r="J53" i="25"/>
  <c r="L25" i="25"/>
  <c r="L19" i="25"/>
  <c r="K45" i="25"/>
  <c r="K51" i="25"/>
  <c r="F8" i="28"/>
  <c r="G21" i="27"/>
  <c r="D26" i="28"/>
  <c r="F21" i="27"/>
  <c r="P20" i="28"/>
  <c r="P26" i="28"/>
  <c r="N8" i="28"/>
  <c r="E14" i="28"/>
  <c r="G8" i="28"/>
  <c r="D20" i="28"/>
  <c r="N32" i="28"/>
  <c r="P39" i="28"/>
  <c r="O14" i="28"/>
  <c r="Q25" i="24" l="1"/>
  <c r="Q19" i="24"/>
  <c r="I25" i="25"/>
  <c r="I19" i="25"/>
  <c r="L53" i="25"/>
  <c r="L47" i="25"/>
  <c r="J45" i="25"/>
  <c r="J51" i="25"/>
  <c r="M18" i="25"/>
  <c r="M24" i="25"/>
  <c r="M25" i="25"/>
  <c r="M19" i="25"/>
  <c r="J23" i="25"/>
  <c r="J17" i="25"/>
  <c r="K17" i="25"/>
  <c r="K23" i="25"/>
  <c r="L45" i="25"/>
  <c r="L51" i="25"/>
  <c r="O52" i="25"/>
  <c r="O46" i="25"/>
  <c r="O32" i="28"/>
  <c r="C26" i="28"/>
  <c r="O8" i="28"/>
  <c r="H40" i="26"/>
  <c r="H55" i="26" s="1"/>
  <c r="C20" i="28"/>
  <c r="Q20" i="28"/>
  <c r="P14" i="28"/>
  <c r="E8" i="28"/>
  <c r="D14" i="28"/>
  <c r="Q39" i="28"/>
  <c r="Q26" i="28"/>
  <c r="O40" i="26"/>
  <c r="O55" i="26" s="1"/>
  <c r="N40" i="26"/>
  <c r="N55" i="26" s="1"/>
  <c r="I40" i="26"/>
  <c r="I55" i="26" s="1"/>
  <c r="P24" i="24" l="1"/>
  <c r="P18" i="24"/>
  <c r="H25" i="25"/>
  <c r="H19" i="25"/>
  <c r="H51" i="25"/>
  <c r="H45" i="25"/>
  <c r="N25" i="25"/>
  <c r="N19" i="25"/>
  <c r="M51" i="25"/>
  <c r="M45" i="25"/>
  <c r="M53" i="25"/>
  <c r="M47" i="25"/>
  <c r="R19" i="24"/>
  <c r="R25" i="24"/>
  <c r="P52" i="25"/>
  <c r="P46" i="25"/>
  <c r="M23" i="25"/>
  <c r="M17" i="25"/>
  <c r="I51" i="25"/>
  <c r="I45" i="25"/>
  <c r="I47" i="25"/>
  <c r="I53" i="25"/>
  <c r="N18" i="25"/>
  <c r="N24" i="25"/>
  <c r="I23" i="25"/>
  <c r="I17" i="25"/>
  <c r="G40" i="26"/>
  <c r="G55" i="26" s="1"/>
  <c r="P32" i="28"/>
  <c r="C14" i="28"/>
  <c r="Q14" i="28"/>
  <c r="R26" i="28"/>
  <c r="D21" i="27"/>
  <c r="E21" i="27"/>
  <c r="R39" i="28"/>
  <c r="R20" i="28"/>
  <c r="D8" i="28"/>
  <c r="P8" i="28"/>
  <c r="N23" i="25" l="1"/>
  <c r="N17" i="25"/>
  <c r="O24" i="25"/>
  <c r="O18" i="25"/>
  <c r="Q24" i="24"/>
  <c r="Q18" i="24"/>
  <c r="H53" i="25"/>
  <c r="H47" i="25"/>
  <c r="Q46" i="25"/>
  <c r="Q52" i="25"/>
  <c r="H23" i="25"/>
  <c r="H17" i="25"/>
  <c r="G53" i="25"/>
  <c r="G47" i="25"/>
  <c r="N47" i="25"/>
  <c r="N53" i="25"/>
  <c r="O19" i="25"/>
  <c r="O25" i="25"/>
  <c r="S25" i="24"/>
  <c r="S19" i="24"/>
  <c r="G19" i="25"/>
  <c r="G25" i="25"/>
  <c r="Q32" i="28"/>
  <c r="Q40" i="26"/>
  <c r="Q55" i="26" s="1"/>
  <c r="S20" i="28"/>
  <c r="S26" i="28"/>
  <c r="S39" i="28"/>
  <c r="C8" i="28"/>
  <c r="R14" i="28"/>
  <c r="Q8" i="28"/>
  <c r="P40" i="26"/>
  <c r="P55" i="26" s="1"/>
  <c r="O17" i="25" l="1"/>
  <c r="O23" i="25"/>
  <c r="G23" i="25"/>
  <c r="G17" i="25"/>
  <c r="R52" i="25"/>
  <c r="R46" i="25"/>
  <c r="T25" i="24"/>
  <c r="T19" i="24"/>
  <c r="R24" i="24"/>
  <c r="R18" i="24"/>
  <c r="F45" i="25"/>
  <c r="F51" i="25"/>
  <c r="O47" i="25"/>
  <c r="O53" i="25"/>
  <c r="P19" i="25"/>
  <c r="P25" i="25"/>
  <c r="F25" i="25"/>
  <c r="F19" i="25"/>
  <c r="P23" i="25"/>
  <c r="P17" i="25"/>
  <c r="S18" i="24"/>
  <c r="S24" i="24"/>
  <c r="P24" i="25"/>
  <c r="P18" i="25"/>
  <c r="F53" i="25"/>
  <c r="F47" i="25"/>
  <c r="G51" i="25"/>
  <c r="G45" i="25"/>
  <c r="F40" i="26"/>
  <c r="F55" i="26" s="1"/>
  <c r="R8" i="28"/>
  <c r="C21" i="27"/>
  <c r="R32" i="28"/>
  <c r="T20" i="28"/>
  <c r="S14" i="28"/>
  <c r="T26" i="28"/>
  <c r="T39" i="28"/>
  <c r="U19" i="24" l="1"/>
  <c r="U25" i="24"/>
  <c r="E47" i="25"/>
  <c r="E53" i="25"/>
  <c r="P53" i="25"/>
  <c r="P47" i="25"/>
  <c r="E25" i="25"/>
  <c r="E19" i="25"/>
  <c r="S52" i="25"/>
  <c r="S46" i="25"/>
  <c r="Q25" i="25"/>
  <c r="Q19" i="25"/>
  <c r="Q18" i="25"/>
  <c r="Q24" i="25"/>
  <c r="AF21" i="27"/>
  <c r="S32" i="28"/>
  <c r="U26" i="28"/>
  <c r="S8" i="28"/>
  <c r="T14" i="28"/>
  <c r="U39" i="28"/>
  <c r="U20" i="28"/>
  <c r="R40" i="26"/>
  <c r="R55" i="26" s="1"/>
  <c r="E40" i="26"/>
  <c r="E55" i="26" s="1"/>
  <c r="F17" i="25" l="1"/>
  <c r="F23" i="25"/>
  <c r="D53" i="25"/>
  <c r="D47" i="25"/>
  <c r="R18" i="25"/>
  <c r="R24" i="25"/>
  <c r="E45" i="25"/>
  <c r="E51" i="25"/>
  <c r="Q53" i="25"/>
  <c r="Q47" i="25"/>
  <c r="T52" i="25"/>
  <c r="T46" i="25"/>
  <c r="R25" i="25"/>
  <c r="R19" i="25"/>
  <c r="T24" i="24"/>
  <c r="T18" i="24"/>
  <c r="V19" i="24"/>
  <c r="V25" i="24"/>
  <c r="Q23" i="25"/>
  <c r="Q17" i="25"/>
  <c r="E23" i="25"/>
  <c r="E17" i="25"/>
  <c r="D19" i="25"/>
  <c r="D25" i="25"/>
  <c r="D40" i="26"/>
  <c r="T32" i="28"/>
  <c r="T8" i="28"/>
  <c r="Y39" i="28"/>
  <c r="X39" i="28"/>
  <c r="V39" i="28"/>
  <c r="U14" i="28"/>
  <c r="S40" i="26"/>
  <c r="S55" i="26" s="1"/>
  <c r="V20" i="28"/>
  <c r="V26" i="28"/>
  <c r="D55" i="26" l="1"/>
  <c r="D17" i="25"/>
  <c r="D23" i="25"/>
  <c r="W19" i="24"/>
  <c r="W25" i="24"/>
  <c r="S25" i="25"/>
  <c r="S19" i="25"/>
  <c r="R53" i="25"/>
  <c r="R47" i="25"/>
  <c r="U24" i="24"/>
  <c r="U18" i="24"/>
  <c r="R17" i="25"/>
  <c r="R23" i="25"/>
  <c r="D45" i="25"/>
  <c r="D51" i="25"/>
  <c r="S23" i="25"/>
  <c r="S17" i="25"/>
  <c r="U52" i="25"/>
  <c r="U46" i="25"/>
  <c r="S24" i="25"/>
  <c r="S18" i="25"/>
  <c r="U40" i="26"/>
  <c r="U55" i="26" s="1"/>
  <c r="U32" i="28"/>
  <c r="W39" i="28"/>
  <c r="W26" i="28"/>
  <c r="W20" i="28"/>
  <c r="U8" i="28"/>
  <c r="V14" i="28"/>
  <c r="Z39" i="28"/>
  <c r="T40" i="26"/>
  <c r="T55" i="26" s="1"/>
  <c r="T18" i="25" l="1"/>
  <c r="T24" i="25"/>
  <c r="S53" i="25"/>
  <c r="S47" i="25"/>
  <c r="V52" i="25"/>
  <c r="V46" i="25"/>
  <c r="V24" i="24"/>
  <c r="V18" i="24"/>
  <c r="X25" i="24"/>
  <c r="X19" i="24"/>
  <c r="W18" i="24"/>
  <c r="W24" i="24"/>
  <c r="T19" i="25"/>
  <c r="T25" i="25"/>
  <c r="V32" i="28"/>
  <c r="V8" i="28"/>
  <c r="X26" i="28"/>
  <c r="X20" i="28"/>
  <c r="W14" i="28"/>
  <c r="AA39" i="28"/>
  <c r="W52" i="25" l="1"/>
  <c r="W46" i="25"/>
  <c r="Y25" i="24"/>
  <c r="Y19" i="24"/>
  <c r="U17" i="25"/>
  <c r="U23" i="25"/>
  <c r="T17" i="25"/>
  <c r="T23" i="25"/>
  <c r="U24" i="25"/>
  <c r="U18" i="25"/>
  <c r="T53" i="25"/>
  <c r="T47" i="25"/>
  <c r="U19" i="25"/>
  <c r="U25" i="25"/>
  <c r="W21" i="27"/>
  <c r="W32" i="28"/>
  <c r="V40" i="26"/>
  <c r="AB39" i="28"/>
  <c r="X14" i="28"/>
  <c r="W8" i="28"/>
  <c r="Y26" i="28"/>
  <c r="Y20" i="28"/>
  <c r="V55" i="26" l="1"/>
  <c r="Z19" i="24"/>
  <c r="Z25" i="24"/>
  <c r="U47" i="25"/>
  <c r="U53" i="25"/>
  <c r="X18" i="24"/>
  <c r="X24" i="24"/>
  <c r="V25" i="25"/>
  <c r="V19" i="25"/>
  <c r="X52" i="25"/>
  <c r="X46" i="25"/>
  <c r="V18" i="25"/>
  <c r="V24" i="25"/>
  <c r="X32" i="28"/>
  <c r="X21" i="27"/>
  <c r="AC39" i="28"/>
  <c r="X8" i="28"/>
  <c r="Y14" i="28"/>
  <c r="X40" i="26"/>
  <c r="X55" i="26" s="1"/>
  <c r="Z26" i="28"/>
  <c r="Z20" i="28"/>
  <c r="W40" i="26"/>
  <c r="W55" i="26" s="1"/>
  <c r="W25" i="25" l="1"/>
  <c r="W19" i="25"/>
  <c r="Y18" i="24"/>
  <c r="Y24" i="24"/>
  <c r="V53" i="25"/>
  <c r="V47" i="25"/>
  <c r="Z24" i="24"/>
  <c r="Z18" i="24"/>
  <c r="Y52" i="25"/>
  <c r="Y46" i="25"/>
  <c r="AA25" i="24"/>
  <c r="AA19" i="24"/>
  <c r="V17" i="25"/>
  <c r="V23" i="25"/>
  <c r="W24" i="25"/>
  <c r="W18" i="25"/>
  <c r="Y21" i="27"/>
  <c r="Y8" i="28"/>
  <c r="Y32" i="28"/>
  <c r="Z14" i="28"/>
  <c r="AD39" i="28"/>
  <c r="AA26" i="28"/>
  <c r="AA20" i="28"/>
  <c r="Y40" i="26"/>
  <c r="Y55" i="26" s="1"/>
  <c r="X17" i="25" l="1"/>
  <c r="X23" i="25"/>
  <c r="W23" i="25"/>
  <c r="W17" i="25"/>
  <c r="X18" i="25"/>
  <c r="X24" i="25"/>
  <c r="AB19" i="24"/>
  <c r="AB25" i="24"/>
  <c r="Z46" i="25"/>
  <c r="Z52" i="25"/>
  <c r="W47" i="25"/>
  <c r="W53" i="25"/>
  <c r="X19" i="25"/>
  <c r="X25" i="25"/>
  <c r="Z21" i="27"/>
  <c r="AA14" i="28"/>
  <c r="Z32" i="28"/>
  <c r="AE39" i="28"/>
  <c r="AB20" i="28"/>
  <c r="Z40" i="26"/>
  <c r="Z55" i="26" s="1"/>
  <c r="Z8" i="28"/>
  <c r="AF39" i="28"/>
  <c r="AB26" i="28"/>
  <c r="AC25" i="24" l="1"/>
  <c r="AC19" i="24"/>
  <c r="X53" i="25"/>
  <c r="X47" i="25"/>
  <c r="X45" i="25"/>
  <c r="X51" i="25"/>
  <c r="Y24" i="25"/>
  <c r="Y18" i="25"/>
  <c r="Y19" i="25"/>
  <c r="Y25" i="25"/>
  <c r="AA52" i="25"/>
  <c r="AA46" i="25"/>
  <c r="Y23" i="25"/>
  <c r="Y17" i="25"/>
  <c r="AA18" i="24"/>
  <c r="AA24" i="24"/>
  <c r="AA21" i="27"/>
  <c r="AA32" i="28"/>
  <c r="AC26" i="28"/>
  <c r="AB14" i="28"/>
  <c r="AA8" i="28"/>
  <c r="AC20" i="28"/>
  <c r="AA40" i="26"/>
  <c r="AA55" i="26" l="1"/>
  <c r="Y53" i="25"/>
  <c r="Y47" i="25"/>
  <c r="Z24" i="25"/>
  <c r="Z18" i="25"/>
  <c r="AD25" i="24"/>
  <c r="AD19" i="24"/>
  <c r="Y51" i="25"/>
  <c r="Y45" i="25"/>
  <c r="AB24" i="24"/>
  <c r="AB18" i="24"/>
  <c r="Z19" i="25"/>
  <c r="Z25" i="25"/>
  <c r="AB46" i="25"/>
  <c r="AB52" i="25"/>
  <c r="AB40" i="26"/>
  <c r="AB55" i="26" s="1"/>
  <c r="AB21" i="27"/>
  <c r="AC14" i="28"/>
  <c r="AG39" i="28"/>
  <c r="AB32" i="28"/>
  <c r="AD26" i="28"/>
  <c r="AD20" i="28"/>
  <c r="AB8" i="28"/>
  <c r="AA23" i="25" l="1"/>
  <c r="AA17" i="25"/>
  <c r="Z45" i="25"/>
  <c r="Z51" i="25"/>
  <c r="AE25" i="24"/>
  <c r="AE19" i="24"/>
  <c r="AC24" i="24"/>
  <c r="AC18" i="24"/>
  <c r="AA18" i="25"/>
  <c r="AA24" i="25"/>
  <c r="AC52" i="25"/>
  <c r="AC46" i="25"/>
  <c r="Z23" i="25"/>
  <c r="Z17" i="25"/>
  <c r="AA25" i="25"/>
  <c r="AA19" i="25"/>
  <c r="Z53" i="25"/>
  <c r="Z47" i="25"/>
  <c r="AC21" i="27"/>
  <c r="AC32" i="28"/>
  <c r="AD14" i="28"/>
  <c r="AH39" i="28"/>
  <c r="AE20" i="28"/>
  <c r="AE26" i="28"/>
  <c r="AC8" i="28"/>
  <c r="AE24" i="24" l="1"/>
  <c r="AE18" i="24"/>
  <c r="AD46" i="25"/>
  <c r="AD52" i="25"/>
  <c r="AB25" i="25"/>
  <c r="AB19" i="25"/>
  <c r="AB24" i="25"/>
  <c r="AB18" i="25"/>
  <c r="AF25" i="24"/>
  <c r="AF19" i="24"/>
  <c r="AD18" i="24"/>
  <c r="AD24" i="24"/>
  <c r="AA51" i="25"/>
  <c r="AA45" i="25"/>
  <c r="AB17" i="25"/>
  <c r="AB23" i="25"/>
  <c r="AA47" i="25"/>
  <c r="AA53" i="25"/>
  <c r="AD32" i="28"/>
  <c r="AD21" i="27"/>
  <c r="AE14" i="28"/>
  <c r="AD40" i="26"/>
  <c r="AD55" i="26" s="1"/>
  <c r="AF20" i="28"/>
  <c r="AD8" i="28"/>
  <c r="AF26" i="28"/>
  <c r="AC40" i="26"/>
  <c r="AC55" i="26" l="1"/>
  <c r="AC19" i="25"/>
  <c r="AC25" i="25"/>
  <c r="AG19" i="24"/>
  <c r="AG25" i="24"/>
  <c r="AE52" i="25"/>
  <c r="AE46" i="25"/>
  <c r="AB45" i="25"/>
  <c r="AB51" i="25"/>
  <c r="AB47" i="25"/>
  <c r="AB53" i="25"/>
  <c r="AC18" i="25"/>
  <c r="AC24" i="25"/>
  <c r="AI39" i="28"/>
  <c r="AE21" i="27"/>
  <c r="AE32" i="28"/>
  <c r="AF14" i="28"/>
  <c r="AG26" i="28"/>
  <c r="AE8" i="28"/>
  <c r="AG20" i="28"/>
  <c r="AE40" i="26"/>
  <c r="AE55" i="26" s="1"/>
  <c r="AG52" i="25" l="1"/>
  <c r="AG46" i="25"/>
  <c r="AC47" i="25"/>
  <c r="AC53" i="25"/>
  <c r="AH25" i="24"/>
  <c r="AH19" i="24"/>
  <c r="AF24" i="24"/>
  <c r="AF18" i="24"/>
  <c r="AD24" i="25"/>
  <c r="AD18" i="25"/>
  <c r="AC23" i="25"/>
  <c r="AC17" i="25"/>
  <c r="AF46" i="25"/>
  <c r="AF52" i="25"/>
  <c r="AD25" i="25"/>
  <c r="AD19" i="25"/>
  <c r="AC45" i="25"/>
  <c r="AC51" i="25"/>
  <c r="AF32" i="28"/>
  <c r="M21" i="27"/>
  <c r="AH26" i="28"/>
  <c r="AG14" i="28"/>
  <c r="AF8" i="28"/>
  <c r="AH20" i="28"/>
  <c r="AF40" i="26"/>
  <c r="AF55" i="26" s="1"/>
  <c r="AI18" i="24" l="1"/>
  <c r="AI24" i="24"/>
  <c r="AE17" i="25"/>
  <c r="AE23" i="25"/>
  <c r="AE24" i="25"/>
  <c r="AE18" i="25"/>
  <c r="AI25" i="24"/>
  <c r="AI19" i="24"/>
  <c r="AD17" i="25"/>
  <c r="AD23" i="25"/>
  <c r="AD51" i="25"/>
  <c r="AD45" i="25"/>
  <c r="AG24" i="24"/>
  <c r="AG18" i="24"/>
  <c r="AE25" i="25"/>
  <c r="AE19" i="25"/>
  <c r="AD53" i="25"/>
  <c r="AD47" i="25"/>
  <c r="AH46" i="25"/>
  <c r="AH52" i="25"/>
  <c r="N21" i="27"/>
  <c r="AG21" i="27"/>
  <c r="AG8" i="28"/>
  <c r="AI20" i="28"/>
  <c r="AH14" i="28"/>
  <c r="AI26" i="28"/>
  <c r="AG32" i="28"/>
  <c r="AG40" i="26"/>
  <c r="AG55" i="26" s="1"/>
  <c r="AG19" i="25" l="1"/>
  <c r="AG25" i="25"/>
  <c r="AF24" i="25"/>
  <c r="AF18" i="25"/>
  <c r="AE51" i="25"/>
  <c r="AE45" i="25"/>
  <c r="AE47" i="25"/>
  <c r="AE53" i="25"/>
  <c r="AF25" i="25"/>
  <c r="AF19" i="25"/>
  <c r="AH24" i="24"/>
  <c r="AH18" i="24"/>
  <c r="AF17" i="25"/>
  <c r="AF23" i="25"/>
  <c r="AH32" i="28"/>
  <c r="AH21" i="27"/>
  <c r="AH8" i="28"/>
  <c r="AI14" i="28"/>
  <c r="AH40" i="26"/>
  <c r="AH55" i="26" s="1"/>
  <c r="AF47" i="25" l="1"/>
  <c r="AF53" i="25"/>
  <c r="AI46" i="25"/>
  <c r="AI52" i="25"/>
  <c r="AF51" i="25"/>
  <c r="AF45" i="25"/>
  <c r="AG24" i="25"/>
  <c r="AG18" i="25"/>
  <c r="AG17" i="25"/>
  <c r="AG23" i="25"/>
  <c r="P21" i="27"/>
  <c r="AI32" i="28"/>
  <c r="AI8" i="28"/>
  <c r="O21" i="27"/>
  <c r="AI21" i="27"/>
  <c r="AH25" i="25" l="1"/>
  <c r="AH19" i="25"/>
  <c r="AG45" i="25"/>
  <c r="AG51" i="25"/>
  <c r="AG47" i="25"/>
  <c r="AG53" i="25"/>
  <c r="N51" i="25"/>
  <c r="N45" i="25"/>
  <c r="AH17" i="25"/>
  <c r="AH23" i="25"/>
  <c r="AH18" i="25"/>
  <c r="AH24" i="25"/>
  <c r="Q21" i="27"/>
  <c r="AI19" i="25" l="1"/>
  <c r="AI25" i="25"/>
  <c r="AI23" i="25"/>
  <c r="AI17" i="25"/>
  <c r="AH51" i="25"/>
  <c r="AH45" i="25"/>
  <c r="O45" i="25"/>
  <c r="O51" i="25"/>
  <c r="AH53" i="25"/>
  <c r="AH47" i="25"/>
  <c r="R21" i="27"/>
  <c r="AI53" i="25" l="1"/>
  <c r="AI47" i="25"/>
  <c r="AI24" i="25"/>
  <c r="AI18" i="25"/>
  <c r="AI45" i="25"/>
  <c r="AI51" i="25"/>
  <c r="P51" i="25"/>
  <c r="P45" i="25"/>
  <c r="S21" i="27"/>
  <c r="Q51" i="25" l="1"/>
  <c r="Q45" i="25"/>
  <c r="T21" i="27"/>
  <c r="R51" i="25" l="1"/>
  <c r="R45" i="25"/>
  <c r="U21" i="27"/>
  <c r="S51" i="25" l="1"/>
  <c r="S45" i="25"/>
  <c r="V21" i="27"/>
  <c r="T51" i="25" l="1"/>
  <c r="T45" i="25"/>
  <c r="U45" i="25" l="1"/>
  <c r="U51" i="25"/>
  <c r="V51" i="25" l="1"/>
  <c r="V45" i="25"/>
  <c r="W51" i="25" l="1"/>
  <c r="W45" i="25"/>
  <c r="AF17" i="24" l="1"/>
  <c r="AF23" i="24"/>
  <c r="AC17" i="24" l="1"/>
  <c r="AC23" i="24"/>
  <c r="AB23" i="24"/>
  <c r="AB17" i="24"/>
  <c r="X23" i="24"/>
  <c r="X17" i="24"/>
  <c r="AE23" i="24"/>
  <c r="AE17" i="24"/>
  <c r="AD17" i="24"/>
  <c r="AD23" i="24"/>
  <c r="Z23" i="24"/>
  <c r="Z17" i="24"/>
  <c r="AG23" i="24"/>
  <c r="AG17" i="24"/>
  <c r="Y17" i="24"/>
  <c r="Y23" i="24"/>
  <c r="D23" i="24"/>
  <c r="D17" i="24"/>
  <c r="AA23" i="24"/>
  <c r="AA17" i="24"/>
  <c r="AH23" i="24" l="1"/>
  <c r="AH17" i="24"/>
  <c r="AI23" i="24" l="1"/>
  <c r="AI17" i="24"/>
  <c r="E23" i="24"/>
  <c r="E17" i="24"/>
  <c r="F17" i="24" l="1"/>
  <c r="F23" i="24"/>
  <c r="G23" i="24" l="1"/>
  <c r="G17" i="24"/>
  <c r="AG14" i="27"/>
  <c r="H23" i="24" l="1"/>
  <c r="H17" i="24"/>
  <c r="AH14" i="27"/>
  <c r="I23" i="24" l="1"/>
  <c r="I17" i="24"/>
  <c r="AI14" i="27"/>
  <c r="J23" i="24" l="1"/>
  <c r="J17" i="24"/>
  <c r="AG44" i="25"/>
  <c r="AG50" i="25"/>
  <c r="K23" i="24" l="1"/>
  <c r="K17" i="24"/>
  <c r="L23" i="24" l="1"/>
  <c r="L17" i="24"/>
  <c r="M23" i="24" l="1"/>
  <c r="M17" i="24"/>
  <c r="N23" i="24" l="1"/>
  <c r="N17" i="24"/>
  <c r="O17" i="24" l="1"/>
  <c r="O23" i="24"/>
  <c r="P17" i="24" l="1"/>
  <c r="P23" i="24"/>
  <c r="Q17" i="24" l="1"/>
  <c r="Q23" i="24"/>
  <c r="R23" i="24" l="1"/>
  <c r="R17" i="24"/>
  <c r="S17" i="24" l="1"/>
  <c r="S23" i="24"/>
  <c r="T23" i="24" l="1"/>
  <c r="T17" i="24"/>
  <c r="U23" i="24" l="1"/>
  <c r="U17" i="24"/>
  <c r="V17" i="24" l="1"/>
  <c r="V23" i="24"/>
  <c r="W23" i="24"/>
  <c r="W17" i="24"/>
  <c r="P14" i="27" l="1"/>
  <c r="Q14" i="27" l="1"/>
  <c r="R14" i="27" l="1"/>
  <c r="S14" i="27" l="1"/>
  <c r="T14" i="27" l="1"/>
  <c r="V14" i="27" l="1"/>
  <c r="U14" i="27"/>
  <c r="W14" i="27" l="1"/>
  <c r="X14" i="27" l="1"/>
  <c r="Z14" i="27" l="1"/>
  <c r="Y14" i="27"/>
  <c r="AA14" i="27" l="1"/>
  <c r="AB14" i="27"/>
  <c r="AC14" i="27" l="1"/>
  <c r="AE14" i="27" l="1"/>
  <c r="AD14" i="27" l="1"/>
  <c r="AE44" i="25" l="1"/>
  <c r="AE50" i="25"/>
  <c r="AD44" i="25" l="1"/>
  <c r="AD50" i="25"/>
  <c r="AC50" i="25" l="1"/>
  <c r="AC44" i="25"/>
  <c r="AB50" i="25" l="1"/>
  <c r="AB44" i="25"/>
  <c r="AA44" i="25" l="1"/>
  <c r="AA50" i="25"/>
  <c r="Z50" i="25" l="1"/>
  <c r="Z44" i="25"/>
  <c r="Y44" i="25" l="1"/>
  <c r="Y50" i="25"/>
  <c r="X50" i="25" l="1"/>
  <c r="X44" i="25"/>
  <c r="T50" i="25" l="1"/>
  <c r="T44" i="25"/>
  <c r="S44" i="25"/>
  <c r="S50" i="25"/>
  <c r="R50" i="25"/>
  <c r="R44" i="25"/>
  <c r="V50" i="25"/>
  <c r="V44" i="25"/>
  <c r="U44" i="25"/>
  <c r="U50" i="25"/>
  <c r="W50" i="25"/>
  <c r="W44" i="25"/>
  <c r="Q50" i="25"/>
  <c r="Q44" i="25"/>
  <c r="AF44" i="25" l="1"/>
  <c r="AF50" i="25"/>
  <c r="AH50" i="25" l="1"/>
  <c r="AH44" i="25"/>
  <c r="C14" i="27" l="1"/>
  <c r="D44" i="25" l="1"/>
  <c r="D50" i="25"/>
  <c r="D14" i="27" l="1"/>
  <c r="E14" i="27" l="1"/>
  <c r="F14" i="27" l="1"/>
  <c r="G14" i="27" l="1"/>
  <c r="E44" i="25" l="1"/>
  <c r="E50" i="25"/>
  <c r="H14" i="27"/>
  <c r="F44" i="25" l="1"/>
  <c r="F50" i="25"/>
  <c r="I14" i="27"/>
  <c r="G50" i="25" l="1"/>
  <c r="G44" i="25"/>
  <c r="J14" i="27"/>
  <c r="H44" i="25" l="1"/>
  <c r="H50" i="25"/>
  <c r="K14" i="27"/>
  <c r="I44" i="25" l="1"/>
  <c r="I50" i="25"/>
  <c r="L14" i="27"/>
  <c r="J50" i="25" l="1"/>
  <c r="J44" i="25"/>
  <c r="M14" i="27"/>
  <c r="K50" i="25" l="1"/>
  <c r="K44" i="25"/>
  <c r="N14" i="27"/>
  <c r="L50" i="25" l="1"/>
  <c r="L44" i="25"/>
  <c r="O14" i="27"/>
  <c r="M44" i="25" l="1"/>
  <c r="M50" i="25"/>
  <c r="N44" i="25" l="1"/>
  <c r="N50" i="25"/>
  <c r="O50" i="25" l="1"/>
  <c r="O44" i="25"/>
  <c r="P44" i="25" l="1"/>
  <c r="P50" i="25"/>
  <c r="AH22" i="24" l="1"/>
  <c r="AH16" i="24"/>
  <c r="AG16" i="24"/>
  <c r="AG22" i="24"/>
  <c r="AI26" i="14"/>
  <c r="AJ26" i="14"/>
  <c r="AF22" i="24" l="1"/>
  <c r="AF16" i="24"/>
  <c r="AH28" i="18"/>
  <c r="O86" i="18" s="1"/>
  <c r="AI28" i="18"/>
  <c r="P86" i="18" s="1"/>
  <c r="AH63" i="14"/>
  <c r="AH26" i="14"/>
  <c r="AH33" i="14"/>
  <c r="AI29" i="18"/>
  <c r="P87" i="18" s="1"/>
  <c r="AG29" i="18"/>
  <c r="N87" i="18" s="1"/>
  <c r="AH29" i="18"/>
  <c r="O87" i="18" s="1"/>
  <c r="AJ33" i="14" l="1"/>
  <c r="AJ63" i="14"/>
  <c r="AH24" i="18"/>
  <c r="O82" i="18" s="1"/>
  <c r="AE16" i="24"/>
  <c r="AE22" i="24"/>
  <c r="AH16" i="25"/>
  <c r="AH22" i="25"/>
  <c r="AF22" i="25"/>
  <c r="AF16" i="25"/>
  <c r="AG28" i="18"/>
  <c r="N86" i="18" s="1"/>
  <c r="AG24" i="18"/>
  <c r="N82" i="18" s="1"/>
  <c r="AI24" i="18"/>
  <c r="P82" i="18" s="1"/>
  <c r="AG16" i="25"/>
  <c r="AG22" i="25"/>
  <c r="AG26" i="14"/>
  <c r="AI63" i="14"/>
  <c r="AI33" i="14"/>
  <c r="AI36" i="18" l="1"/>
  <c r="P94" i="18" s="1"/>
  <c r="AG36" i="18"/>
  <c r="N94" i="18" s="1"/>
  <c r="AD22" i="24"/>
  <c r="AD16" i="24"/>
  <c r="AH36" i="18"/>
  <c r="O94" i="18" s="1"/>
  <c r="AF26" i="14"/>
  <c r="AF28" i="18"/>
  <c r="M86" i="18" s="1"/>
  <c r="AF29" i="18"/>
  <c r="M87" i="18" s="1"/>
  <c r="AC22" i="24" l="1"/>
  <c r="AC16" i="24"/>
  <c r="AE28" i="18"/>
  <c r="L86" i="18" s="1"/>
  <c r="AF24" i="18"/>
  <c r="M82" i="18" s="1"/>
  <c r="AE26" i="14"/>
  <c r="AE16" i="25"/>
  <c r="AE22" i="25"/>
  <c r="AG33" i="14"/>
  <c r="AG63" i="14"/>
  <c r="AE29" i="18"/>
  <c r="L87" i="18" s="1"/>
  <c r="AF36" i="18" l="1"/>
  <c r="M94" i="18" s="1"/>
  <c r="AB16" i="24"/>
  <c r="AB22" i="24"/>
  <c r="AD16" i="25"/>
  <c r="AD22" i="25"/>
  <c r="AF63" i="14"/>
  <c r="AF33" i="14"/>
  <c r="AD28" i="18"/>
  <c r="K86" i="18" s="1"/>
  <c r="AE24" i="18"/>
  <c r="L82" i="18" s="1"/>
  <c r="AD26" i="14"/>
  <c r="AD29" i="18"/>
  <c r="K87" i="18" s="1"/>
  <c r="AC26" i="14" l="1"/>
  <c r="AC28" i="18"/>
  <c r="AE36" i="18"/>
  <c r="L94" i="18" s="1"/>
  <c r="AE33" i="14"/>
  <c r="AE63" i="14"/>
  <c r="AD24" i="18"/>
  <c r="K82" i="18" s="1"/>
  <c r="AA22" i="24"/>
  <c r="AA16" i="24"/>
  <c r="AC22" i="25"/>
  <c r="AC16" i="25"/>
  <c r="AC29" i="18"/>
  <c r="AB26" i="14" l="1"/>
  <c r="AB22" i="25"/>
  <c r="AB16" i="25"/>
  <c r="AD36" i="18"/>
  <c r="K94" i="18" s="1"/>
  <c r="AC24" i="18"/>
  <c r="AB28" i="18"/>
  <c r="J86" i="18" s="1"/>
  <c r="Z22" i="24"/>
  <c r="Z16" i="24"/>
  <c r="AD63" i="14"/>
  <c r="AD33" i="14"/>
  <c r="AB29" i="18"/>
  <c r="J87" i="18" s="1"/>
  <c r="AC36" i="18" l="1"/>
  <c r="AA22" i="25"/>
  <c r="AA16" i="25"/>
  <c r="Y16" i="24"/>
  <c r="Y22" i="24"/>
  <c r="AA28" i="18"/>
  <c r="AC63" i="14"/>
  <c r="AC33" i="14"/>
  <c r="AA26" i="14"/>
  <c r="AB24" i="18"/>
  <c r="J82" i="18" s="1"/>
  <c r="AA29" i="18"/>
  <c r="AB63" i="14" l="1"/>
  <c r="AB33" i="14"/>
  <c r="AA24" i="18"/>
  <c r="Z28" i="18"/>
  <c r="AB36" i="18"/>
  <c r="J94" i="18" s="1"/>
  <c r="Z26" i="14"/>
  <c r="X16" i="24"/>
  <c r="X22" i="24"/>
  <c r="Z22" i="25"/>
  <c r="Z16" i="25"/>
  <c r="Z29" i="18"/>
  <c r="Z24" i="18" l="1"/>
  <c r="AA36" i="18"/>
  <c r="Y26" i="14"/>
  <c r="W22" i="24"/>
  <c r="W16" i="24"/>
  <c r="Y28" i="18"/>
  <c r="I86" i="18" s="1"/>
  <c r="Y22" i="25"/>
  <c r="Y16" i="25"/>
  <c r="AA33" i="14"/>
  <c r="AA63" i="14"/>
  <c r="Y29" i="18"/>
  <c r="I87" i="18" s="1"/>
  <c r="X22" i="25" l="1"/>
  <c r="X16" i="25"/>
  <c r="V22" i="24"/>
  <c r="V16" i="24"/>
  <c r="X26" i="14"/>
  <c r="Y24" i="18"/>
  <c r="I82" i="18" s="1"/>
  <c r="X28" i="18"/>
  <c r="Z33" i="14"/>
  <c r="Z63" i="14"/>
  <c r="Z36" i="18"/>
  <c r="X29" i="18"/>
  <c r="Y63" i="14" l="1"/>
  <c r="Y33" i="14"/>
  <c r="W16" i="25"/>
  <c r="W22" i="25"/>
  <c r="U22" i="24"/>
  <c r="U16" i="24"/>
  <c r="W28" i="18"/>
  <c r="Y36" i="18"/>
  <c r="I94" i="18" s="1"/>
  <c r="W26" i="14"/>
  <c r="X24" i="18"/>
  <c r="W29" i="18"/>
  <c r="V22" i="25" l="1"/>
  <c r="V16" i="25"/>
  <c r="V28" i="18"/>
  <c r="W24" i="18"/>
  <c r="X36" i="18"/>
  <c r="X63" i="14"/>
  <c r="X33" i="14"/>
  <c r="V29" i="18"/>
  <c r="V24" i="18" l="1"/>
  <c r="V36" i="18" s="1"/>
  <c r="U22" i="25"/>
  <c r="U16" i="25"/>
  <c r="W63" i="14"/>
  <c r="W33" i="14"/>
  <c r="W36" i="18"/>
  <c r="V26" i="14" l="1"/>
  <c r="T16" i="24"/>
  <c r="T22" i="24"/>
  <c r="S16" i="24" l="1"/>
  <c r="S22" i="24"/>
  <c r="U26" i="14"/>
  <c r="U28" i="18"/>
  <c r="U29" i="18"/>
  <c r="V63" i="14" l="1"/>
  <c r="V33" i="14"/>
  <c r="T16" i="25"/>
  <c r="T22" i="25"/>
  <c r="R16" i="24"/>
  <c r="R22" i="24"/>
  <c r="T28" i="18"/>
  <c r="H86" i="18" s="1"/>
  <c r="T26" i="14"/>
  <c r="U24" i="18"/>
  <c r="T29" i="18"/>
  <c r="H87" i="18" s="1"/>
  <c r="Q22" i="24" l="1"/>
  <c r="Q16" i="24"/>
  <c r="S16" i="25"/>
  <c r="S22" i="25"/>
  <c r="S28" i="18"/>
  <c r="U36" i="18"/>
  <c r="T24" i="18"/>
  <c r="H82" i="18" s="1"/>
  <c r="S26" i="14"/>
  <c r="U63" i="14"/>
  <c r="U33" i="14"/>
  <c r="S29" i="18"/>
  <c r="S24" i="18" l="1"/>
  <c r="R28" i="18"/>
  <c r="T36" i="18"/>
  <c r="H94" i="18" s="1"/>
  <c r="R16" i="25"/>
  <c r="R22" i="25"/>
  <c r="T33" i="14"/>
  <c r="T63" i="14"/>
  <c r="R29" i="18"/>
  <c r="Q22" i="25" l="1"/>
  <c r="Q16" i="25"/>
  <c r="R24" i="18"/>
  <c r="S33" i="14"/>
  <c r="S63" i="14"/>
  <c r="S36" i="18"/>
  <c r="R36" i="18" l="1"/>
  <c r="D22" i="24" l="1"/>
  <c r="D16" i="24"/>
  <c r="F26" i="14"/>
  <c r="AQ26" i="14" l="1"/>
  <c r="E28" i="18"/>
  <c r="E86" i="18" s="1"/>
  <c r="E22" i="24"/>
  <c r="E16" i="24"/>
  <c r="G26" i="14"/>
  <c r="H26" i="14" l="1"/>
  <c r="F16" i="24"/>
  <c r="F22" i="24"/>
  <c r="F28" i="18"/>
  <c r="G28" i="18" l="1"/>
  <c r="G22" i="24"/>
  <c r="G16" i="24"/>
  <c r="I26" i="14"/>
  <c r="J26" i="14" l="1"/>
  <c r="H28" i="18"/>
  <c r="H16" i="24"/>
  <c r="H22" i="24"/>
  <c r="I28" i="18" l="1"/>
  <c r="K26" i="14"/>
  <c r="D16" i="25"/>
  <c r="D22" i="25"/>
  <c r="F33" i="14"/>
  <c r="F63" i="14"/>
  <c r="I16" i="24"/>
  <c r="I22" i="24"/>
  <c r="E29" i="18"/>
  <c r="E87" i="18" s="1"/>
  <c r="E24" i="18"/>
  <c r="E82" i="18" s="1"/>
  <c r="AQ33" i="14" l="1"/>
  <c r="E36" i="18"/>
  <c r="E94" i="18" s="1"/>
  <c r="L26" i="14"/>
  <c r="F29" i="18"/>
  <c r="F24" i="18"/>
  <c r="J22" i="24"/>
  <c r="J16" i="24"/>
  <c r="G63" i="14"/>
  <c r="G33" i="14"/>
  <c r="F86" i="18"/>
  <c r="E22" i="25"/>
  <c r="E16" i="25"/>
  <c r="M26" i="14" l="1"/>
  <c r="F22" i="25"/>
  <c r="F16" i="25"/>
  <c r="H63" i="14"/>
  <c r="H33" i="14"/>
  <c r="G29" i="18"/>
  <c r="G24" i="18"/>
  <c r="K22" i="24"/>
  <c r="K16" i="24"/>
  <c r="K28" i="18"/>
  <c r="F36" i="18"/>
  <c r="L16" i="24" l="1"/>
  <c r="L22" i="24"/>
  <c r="G36" i="18"/>
  <c r="H29" i="18"/>
  <c r="H24" i="18"/>
  <c r="L28" i="18"/>
  <c r="I33" i="14"/>
  <c r="I63" i="14"/>
  <c r="N26" i="14"/>
  <c r="G22" i="25"/>
  <c r="G16" i="25"/>
  <c r="J33" i="14" l="1"/>
  <c r="J63" i="14"/>
  <c r="H22" i="25"/>
  <c r="H16" i="25"/>
  <c r="I29" i="18"/>
  <c r="I24" i="18"/>
  <c r="O26" i="14"/>
  <c r="M22" i="24"/>
  <c r="M16" i="24"/>
  <c r="H36" i="18"/>
  <c r="M28" i="18"/>
  <c r="I36" i="18" l="1"/>
  <c r="I22" i="25"/>
  <c r="I16" i="25"/>
  <c r="F87" i="18"/>
  <c r="F82" i="18"/>
  <c r="K63" i="14"/>
  <c r="K33" i="14"/>
  <c r="N22" i="24"/>
  <c r="N16" i="24"/>
  <c r="P26" i="14"/>
  <c r="N28" i="18"/>
  <c r="Q26" i="14" l="1"/>
  <c r="K29" i="18"/>
  <c r="K24" i="18"/>
  <c r="F94" i="18"/>
  <c r="L63" i="14"/>
  <c r="L33" i="14"/>
  <c r="O22" i="24"/>
  <c r="O16" i="24"/>
  <c r="J22" i="25"/>
  <c r="J16" i="25"/>
  <c r="O28" i="18"/>
  <c r="G86" i="18" s="1"/>
  <c r="K36" i="18" l="1"/>
  <c r="P28" i="18"/>
  <c r="M33" i="14"/>
  <c r="M63" i="14"/>
  <c r="L29" i="18"/>
  <c r="L24" i="18"/>
  <c r="K16" i="25"/>
  <c r="K22" i="25"/>
  <c r="N63" i="14" l="1"/>
  <c r="N33" i="14"/>
  <c r="L22" i="25"/>
  <c r="L16" i="25"/>
  <c r="P16" i="24"/>
  <c r="P22" i="24"/>
  <c r="L36" i="18"/>
  <c r="R26" i="14"/>
  <c r="M29" i="18"/>
  <c r="M24" i="18"/>
  <c r="M36" i="18" l="1"/>
  <c r="Q28" i="18"/>
  <c r="O33" i="14"/>
  <c r="O63" i="14"/>
  <c r="N29" i="18"/>
  <c r="N24" i="18"/>
  <c r="M22" i="25"/>
  <c r="M16" i="25"/>
  <c r="O29" i="18" l="1"/>
  <c r="G87" i="18" s="1"/>
  <c r="O24" i="18"/>
  <c r="G82" i="18" s="1"/>
  <c r="N16" i="25"/>
  <c r="N22" i="25"/>
  <c r="N36" i="18"/>
  <c r="P33" i="14"/>
  <c r="P63" i="14"/>
  <c r="P29" i="18" l="1"/>
  <c r="P24" i="18"/>
  <c r="Q33" i="14"/>
  <c r="Q63" i="14"/>
  <c r="O36" i="18"/>
  <c r="G94" i="18" s="1"/>
  <c r="O22" i="25"/>
  <c r="O16" i="25"/>
  <c r="P36" i="18" l="1"/>
  <c r="P22" i="25" l="1"/>
  <c r="P16" i="25"/>
  <c r="Q29" i="18"/>
  <c r="Q24" i="18"/>
  <c r="R63" i="14"/>
  <c r="R33" i="14"/>
  <c r="Q36" i="18" l="1"/>
  <c r="AK26" i="14" l="1"/>
  <c r="AI22" i="24" l="1"/>
  <c r="AI16" i="24"/>
  <c r="AL26" i="14" l="1"/>
  <c r="AJ28" i="18"/>
  <c r="Q86" i="18" s="1"/>
  <c r="AJ29" i="18"/>
  <c r="Q87" i="18" s="1"/>
  <c r="AL33" i="14"/>
  <c r="AI16" i="25" l="1"/>
  <c r="AI22" i="25"/>
  <c r="AK63" i="14"/>
  <c r="AK33" i="14"/>
  <c r="AL63" i="14"/>
  <c r="AJ24" i="18"/>
  <c r="Q82" i="18" s="1"/>
  <c r="AJ36" i="18" l="1"/>
  <c r="Q94" i="18" s="1"/>
  <c r="AI44" i="25" l="1"/>
  <c r="AI50" i="25"/>
  <c r="AI40" i="26"/>
  <c r="AI55" i="26" l="1"/>
  <c r="D45" i="26" l="1"/>
  <c r="D60" i="26" l="1"/>
  <c r="D38" i="26"/>
  <c r="D53" i="26" l="1"/>
  <c r="D48" i="25"/>
  <c r="D54" i="25"/>
  <c r="E30" i="18"/>
  <c r="E88" i="18" s="1"/>
  <c r="F27" i="14"/>
  <c r="D37" i="26"/>
  <c r="D46" i="26"/>
  <c r="AQ27" i="14" l="1"/>
  <c r="D61" i="26"/>
  <c r="D52" i="26"/>
  <c r="D35" i="26"/>
  <c r="D44" i="26"/>
  <c r="E32" i="18"/>
  <c r="E90" i="18" s="1"/>
  <c r="D50" i="26" l="1"/>
  <c r="D59" i="26"/>
  <c r="D47" i="26"/>
  <c r="F28" i="14"/>
  <c r="F62" i="14"/>
  <c r="F34" i="14"/>
  <c r="E31" i="18"/>
  <c r="E89" i="18" s="1"/>
  <c r="E25" i="18"/>
  <c r="E83" i="18" s="1"/>
  <c r="AQ34" i="14" l="1"/>
  <c r="AQ28" i="14"/>
  <c r="D62" i="26"/>
  <c r="E37" i="18"/>
  <c r="E95" i="18" s="1"/>
  <c r="E26" i="18"/>
  <c r="E84" i="18" l="1"/>
  <c r="E38" i="18"/>
  <c r="E96" i="18" s="1"/>
  <c r="F38" i="26" l="1"/>
  <c r="F53" i="26" s="1"/>
  <c r="G30" i="18" l="1"/>
  <c r="F54" i="25"/>
  <c r="F48" i="25"/>
  <c r="H27" i="14"/>
  <c r="F46" i="26"/>
  <c r="F61" i="26" s="1"/>
  <c r="E45" i="26"/>
  <c r="E38" i="26"/>
  <c r="F37" i="26"/>
  <c r="F52" i="26" s="1"/>
  <c r="F45" i="26"/>
  <c r="F60" i="26" s="1"/>
  <c r="E60" i="26" l="1"/>
  <c r="E53" i="26"/>
  <c r="F30" i="18"/>
  <c r="E48" i="25"/>
  <c r="E54" i="25"/>
  <c r="G27" i="14"/>
  <c r="H38" i="26"/>
  <c r="H53" i="26" s="1"/>
  <c r="E37" i="26"/>
  <c r="E46" i="26"/>
  <c r="E61" i="26" l="1"/>
  <c r="E52" i="26"/>
  <c r="F44" i="26"/>
  <c r="F59" i="26" s="1"/>
  <c r="G32" i="18"/>
  <c r="F35" i="26"/>
  <c r="F50" i="26" s="1"/>
  <c r="H48" i="25"/>
  <c r="H54" i="25"/>
  <c r="J27" i="14"/>
  <c r="I30" i="18"/>
  <c r="H45" i="26"/>
  <c r="H60" i="26" s="1"/>
  <c r="H37" i="26"/>
  <c r="H52" i="26" s="1"/>
  <c r="G38" i="26"/>
  <c r="G45" i="26"/>
  <c r="H46" i="26"/>
  <c r="H61" i="26" s="1"/>
  <c r="G53" i="26" l="1"/>
  <c r="G60" i="26"/>
  <c r="F47" i="26"/>
  <c r="F62" i="26" s="1"/>
  <c r="H30" i="18"/>
  <c r="H28" i="14"/>
  <c r="H34" i="14"/>
  <c r="H62" i="14"/>
  <c r="G31" i="18"/>
  <c r="G25" i="18"/>
  <c r="E44" i="26"/>
  <c r="F32" i="18"/>
  <c r="E35" i="26"/>
  <c r="I27" i="14"/>
  <c r="G54" i="25"/>
  <c r="G48" i="25"/>
  <c r="G37" i="26"/>
  <c r="J38" i="26"/>
  <c r="J53" i="26" s="1"/>
  <c r="K45" i="26"/>
  <c r="K60" i="26" s="1"/>
  <c r="E50" i="26" l="1"/>
  <c r="E59" i="26"/>
  <c r="G52" i="26"/>
  <c r="E47" i="26"/>
  <c r="H35" i="26"/>
  <c r="H50" i="26" s="1"/>
  <c r="H44" i="26"/>
  <c r="H59" i="26" s="1"/>
  <c r="I32" i="18"/>
  <c r="G28" i="14"/>
  <c r="G34" i="14"/>
  <c r="G62" i="14"/>
  <c r="G37" i="18"/>
  <c r="G26" i="18"/>
  <c r="K30" i="18"/>
  <c r="F31" i="18"/>
  <c r="F25" i="18"/>
  <c r="J54" i="25"/>
  <c r="J48" i="25"/>
  <c r="L27" i="14"/>
  <c r="G46" i="26"/>
  <c r="J45" i="26"/>
  <c r="J60" i="26" s="1"/>
  <c r="J37" i="26"/>
  <c r="J52" i="26" s="1"/>
  <c r="I45" i="26"/>
  <c r="J46" i="26"/>
  <c r="J61" i="26" s="1"/>
  <c r="I38" i="26"/>
  <c r="K38" i="26"/>
  <c r="K53" i="26" s="1"/>
  <c r="E62" i="26" l="1"/>
  <c r="G61" i="26"/>
  <c r="I53" i="26"/>
  <c r="I60" i="26"/>
  <c r="H47" i="26"/>
  <c r="H62" i="26" s="1"/>
  <c r="F37" i="18"/>
  <c r="F26" i="18"/>
  <c r="F88" i="18"/>
  <c r="G35" i="26"/>
  <c r="K54" i="25"/>
  <c r="K48" i="25"/>
  <c r="M27" i="14"/>
  <c r="G44" i="26"/>
  <c r="H32" i="18"/>
  <c r="I54" i="25"/>
  <c r="I48" i="25"/>
  <c r="G38" i="18"/>
  <c r="L30" i="18"/>
  <c r="K27" i="14"/>
  <c r="J28" i="14"/>
  <c r="J34" i="14"/>
  <c r="J62" i="14"/>
  <c r="I31" i="18"/>
  <c r="I25" i="18"/>
  <c r="K46" i="26"/>
  <c r="K61" i="26" s="1"/>
  <c r="I37" i="26"/>
  <c r="L38" i="26"/>
  <c r="L53" i="26" s="1"/>
  <c r="I46" i="26"/>
  <c r="I61" i="26" s="1"/>
  <c r="K37" i="26"/>
  <c r="K52" i="26" s="1"/>
  <c r="I52" i="26" l="1"/>
  <c r="G50" i="26"/>
  <c r="G59" i="26"/>
  <c r="G47" i="26"/>
  <c r="L48" i="25"/>
  <c r="L54" i="25"/>
  <c r="H31" i="18"/>
  <c r="H25" i="18"/>
  <c r="N27" i="14"/>
  <c r="M30" i="18"/>
  <c r="J35" i="26"/>
  <c r="J50" i="26" s="1"/>
  <c r="F38" i="18"/>
  <c r="K32" i="18"/>
  <c r="J44" i="26"/>
  <c r="J59" i="26" s="1"/>
  <c r="I37" i="18"/>
  <c r="I26" i="18"/>
  <c r="I28" i="14"/>
  <c r="I34" i="14"/>
  <c r="I62" i="14"/>
  <c r="L45" i="26"/>
  <c r="L46" i="26"/>
  <c r="L61" i="26" s="1"/>
  <c r="L37" i="26"/>
  <c r="L52" i="26" s="1"/>
  <c r="M38" i="26"/>
  <c r="M53" i="26" s="1"/>
  <c r="L60" i="26" l="1"/>
  <c r="G62" i="26"/>
  <c r="J47" i="26"/>
  <c r="J62" i="26" s="1"/>
  <c r="K31" i="18"/>
  <c r="K25" i="18"/>
  <c r="N30" i="18"/>
  <c r="I38" i="18"/>
  <c r="L28" i="14"/>
  <c r="L62" i="14"/>
  <c r="L34" i="14"/>
  <c r="H37" i="18"/>
  <c r="H26" i="18"/>
  <c r="K35" i="26"/>
  <c r="K50" i="26" s="1"/>
  <c r="I35" i="26"/>
  <c r="I44" i="26"/>
  <c r="F90" i="18"/>
  <c r="K44" i="26"/>
  <c r="K59" i="26" s="1"/>
  <c r="L32" i="18"/>
  <c r="M48" i="25"/>
  <c r="M54" i="25"/>
  <c r="O27" i="14"/>
  <c r="M45" i="26"/>
  <c r="M60" i="26" s="1"/>
  <c r="M37" i="26"/>
  <c r="M52" i="26" s="1"/>
  <c r="M46" i="26"/>
  <c r="M61" i="26" s="1"/>
  <c r="I59" i="26" l="1"/>
  <c r="I50" i="26"/>
  <c r="I47" i="26"/>
  <c r="K47" i="26"/>
  <c r="K62" i="26" s="1"/>
  <c r="L31" i="18"/>
  <c r="L25" i="18"/>
  <c r="M28" i="14"/>
  <c r="M62" i="14"/>
  <c r="M34" i="14"/>
  <c r="L44" i="26"/>
  <c r="L59" i="26" s="1"/>
  <c r="M32" i="18"/>
  <c r="L35" i="26"/>
  <c r="L50" i="26" s="1"/>
  <c r="F89" i="18"/>
  <c r="F83" i="18"/>
  <c r="H38" i="18"/>
  <c r="K28" i="14"/>
  <c r="K34" i="14"/>
  <c r="K62" i="14"/>
  <c r="K37" i="18"/>
  <c r="K26" i="18"/>
  <c r="O38" i="26"/>
  <c r="O53" i="26" s="1"/>
  <c r="I62" i="26" l="1"/>
  <c r="L47" i="26"/>
  <c r="L62" i="26" s="1"/>
  <c r="Q27" i="14"/>
  <c r="P30" i="18"/>
  <c r="O54" i="25"/>
  <c r="O48" i="25"/>
  <c r="F95" i="18"/>
  <c r="K38" i="18"/>
  <c r="M44" i="26"/>
  <c r="M59" i="26" s="1"/>
  <c r="N32" i="18"/>
  <c r="M31" i="18"/>
  <c r="M25" i="18"/>
  <c r="L37" i="18"/>
  <c r="L26" i="18"/>
  <c r="M35" i="26"/>
  <c r="N28" i="14"/>
  <c r="N34" i="14"/>
  <c r="N62" i="14"/>
  <c r="O46" i="26"/>
  <c r="O61" i="26" s="1"/>
  <c r="N38" i="26"/>
  <c r="N53" i="26" s="1"/>
  <c r="N45" i="26"/>
  <c r="N60" i="26" s="1"/>
  <c r="O37" i="26"/>
  <c r="O52" i="26" s="1"/>
  <c r="O45" i="26"/>
  <c r="O60" i="26" s="1"/>
  <c r="F84" i="18" l="1"/>
  <c r="M50" i="26"/>
  <c r="M47" i="26"/>
  <c r="M62" i="26" s="1"/>
  <c r="M37" i="18"/>
  <c r="M26" i="18"/>
  <c r="P27" i="14"/>
  <c r="N48" i="25"/>
  <c r="N54" i="25"/>
  <c r="L38" i="18"/>
  <c r="N31" i="18"/>
  <c r="N25" i="18"/>
  <c r="F96" i="18"/>
  <c r="O28" i="14"/>
  <c r="O62" i="14"/>
  <c r="O34" i="14"/>
  <c r="O30" i="18"/>
  <c r="G88" i="18" s="1"/>
  <c r="N46" i="26"/>
  <c r="N61" i="26" s="1"/>
  <c r="Q38" i="26"/>
  <c r="Q53" i="26" s="1"/>
  <c r="N37" i="26"/>
  <c r="N52" i="26" s="1"/>
  <c r="O44" i="26" l="1"/>
  <c r="O59" i="26" s="1"/>
  <c r="P32" i="18"/>
  <c r="O35" i="26"/>
  <c r="O50" i="26" s="1"/>
  <c r="Q48" i="25"/>
  <c r="Q54" i="25"/>
  <c r="S27" i="14"/>
  <c r="R30" i="18"/>
  <c r="N37" i="18"/>
  <c r="N26" i="18"/>
  <c r="M38" i="18"/>
  <c r="Q37" i="26"/>
  <c r="Q52" i="26" s="1"/>
  <c r="P45" i="26"/>
  <c r="P60" i="26" s="1"/>
  <c r="R38" i="26"/>
  <c r="R53" i="26" s="1"/>
  <c r="Q45" i="26"/>
  <c r="Q60" i="26" s="1"/>
  <c r="Q46" i="26"/>
  <c r="Q61" i="26" s="1"/>
  <c r="P38" i="26"/>
  <c r="P53" i="26" s="1"/>
  <c r="O47" i="26" l="1"/>
  <c r="O62" i="26" s="1"/>
  <c r="S30" i="18"/>
  <c r="N35" i="26"/>
  <c r="N50" i="26" s="1"/>
  <c r="R27" i="14"/>
  <c r="R54" i="25"/>
  <c r="R48" i="25"/>
  <c r="P48" i="25"/>
  <c r="P54" i="25"/>
  <c r="T27" i="14"/>
  <c r="P31" i="18"/>
  <c r="P25" i="18"/>
  <c r="Q28" i="14"/>
  <c r="Q34" i="14"/>
  <c r="Q62" i="14"/>
  <c r="N44" i="26"/>
  <c r="N59" i="26" s="1"/>
  <c r="O32" i="18"/>
  <c r="G90" i="18" s="1"/>
  <c r="N38" i="18"/>
  <c r="Q30" i="18"/>
  <c r="P46" i="26"/>
  <c r="P61" i="26" s="1"/>
  <c r="S38" i="26"/>
  <c r="S53" i="26" s="1"/>
  <c r="R37" i="26"/>
  <c r="R52" i="26" s="1"/>
  <c r="P37" i="26"/>
  <c r="P52" i="26" s="1"/>
  <c r="R46" i="26"/>
  <c r="R61" i="26" s="1"/>
  <c r="R45" i="26"/>
  <c r="R60" i="26" s="1"/>
  <c r="N47" i="26" l="1"/>
  <c r="N62" i="26" s="1"/>
  <c r="Q44" i="26"/>
  <c r="Q59" i="26" s="1"/>
  <c r="R32" i="18"/>
  <c r="S48" i="25"/>
  <c r="S54" i="25"/>
  <c r="U27" i="14"/>
  <c r="T30" i="18"/>
  <c r="H88" i="18" s="1"/>
  <c r="O31" i="18"/>
  <c r="G89" i="18" s="1"/>
  <c r="O25" i="18"/>
  <c r="G83" i="18" s="1"/>
  <c r="P28" i="14"/>
  <c r="P34" i="14"/>
  <c r="P62" i="14"/>
  <c r="Q35" i="26"/>
  <c r="Q50" i="26" s="1"/>
  <c r="P37" i="18"/>
  <c r="P26" i="18"/>
  <c r="S45" i="26"/>
  <c r="S60" i="26" s="1"/>
  <c r="S46" i="26"/>
  <c r="S61" i="26" s="1"/>
  <c r="T38" i="26"/>
  <c r="T53" i="26" s="1"/>
  <c r="S37" i="26"/>
  <c r="S52" i="26" s="1"/>
  <c r="Q47" i="26" l="1"/>
  <c r="Q62" i="26" s="1"/>
  <c r="V27" i="14"/>
  <c r="P44" i="26"/>
  <c r="P59" i="26" s="1"/>
  <c r="Q32" i="18"/>
  <c r="R31" i="18"/>
  <c r="R25" i="18"/>
  <c r="T48" i="25"/>
  <c r="T54" i="25"/>
  <c r="O37" i="18"/>
  <c r="G95" i="18" s="1"/>
  <c r="O26" i="18"/>
  <c r="R44" i="26"/>
  <c r="R59" i="26" s="1"/>
  <c r="S32" i="18"/>
  <c r="S28" i="14"/>
  <c r="S34" i="14"/>
  <c r="S62" i="14"/>
  <c r="R35" i="26"/>
  <c r="R50" i="26" s="1"/>
  <c r="P38" i="18"/>
  <c r="U30" i="18"/>
  <c r="P35" i="26"/>
  <c r="P50" i="26" s="1"/>
  <c r="U38" i="26"/>
  <c r="U53" i="26" s="1"/>
  <c r="T46" i="26"/>
  <c r="T61" i="26" s="1"/>
  <c r="T37" i="26"/>
  <c r="T52" i="26" s="1"/>
  <c r="G84" i="18" l="1"/>
  <c r="P47" i="26"/>
  <c r="P62" i="26" s="1"/>
  <c r="R47" i="26"/>
  <c r="R62" i="26" s="1"/>
  <c r="Q31" i="18"/>
  <c r="Q25" i="18"/>
  <c r="S31" i="18"/>
  <c r="S25" i="18"/>
  <c r="O38" i="18"/>
  <c r="G96" i="18" s="1"/>
  <c r="V30" i="18"/>
  <c r="S35" i="26"/>
  <c r="S50" i="26" s="1"/>
  <c r="R37" i="18"/>
  <c r="R26" i="18"/>
  <c r="T28" i="14"/>
  <c r="T34" i="14"/>
  <c r="T62" i="14"/>
  <c r="W27" i="14"/>
  <c r="S44" i="26"/>
  <c r="S59" i="26" s="1"/>
  <c r="T32" i="18"/>
  <c r="H90" i="18" s="1"/>
  <c r="R28" i="14"/>
  <c r="R62" i="14"/>
  <c r="R34" i="14"/>
  <c r="U54" i="25"/>
  <c r="U48" i="25"/>
  <c r="U45" i="26"/>
  <c r="U60" i="26" s="1"/>
  <c r="U37" i="26"/>
  <c r="U52" i="26" s="1"/>
  <c r="T45" i="26"/>
  <c r="T60" i="26" s="1"/>
  <c r="U46" i="26"/>
  <c r="U61" i="26" s="1"/>
  <c r="S47" i="26" l="1"/>
  <c r="S62" i="26" s="1"/>
  <c r="R38" i="18"/>
  <c r="U28" i="14"/>
  <c r="U34" i="14"/>
  <c r="U62" i="14"/>
  <c r="T35" i="26"/>
  <c r="T50" i="26" s="1"/>
  <c r="T31" i="18"/>
  <c r="H89" i="18" s="1"/>
  <c r="T25" i="18"/>
  <c r="H83" i="18" s="1"/>
  <c r="S37" i="18"/>
  <c r="S26" i="18"/>
  <c r="Q37" i="18"/>
  <c r="Q26" i="18"/>
  <c r="X45" i="26"/>
  <c r="X60" i="26" s="1"/>
  <c r="S38" i="18" l="1"/>
  <c r="T44" i="26"/>
  <c r="T59" i="26" s="1"/>
  <c r="U32" i="18"/>
  <c r="V28" i="14"/>
  <c r="T37" i="18"/>
  <c r="H95" i="18" s="1"/>
  <c r="T26" i="18"/>
  <c r="U35" i="26"/>
  <c r="U50" i="26" s="1"/>
  <c r="U44" i="26"/>
  <c r="U59" i="26" s="1"/>
  <c r="V32" i="18"/>
  <c r="U31" i="18"/>
  <c r="U25" i="18"/>
  <c r="Q38" i="18"/>
  <c r="V45" i="26"/>
  <c r="V60" i="26" s="1"/>
  <c r="V38" i="26"/>
  <c r="V53" i="26" s="1"/>
  <c r="X38" i="26"/>
  <c r="X53" i="26" s="1"/>
  <c r="H84" i="18" l="1"/>
  <c r="U47" i="26"/>
  <c r="U62" i="26" s="1"/>
  <c r="V34" i="14"/>
  <c r="T47" i="26"/>
  <c r="T62" i="26" s="1"/>
  <c r="Y30" i="18"/>
  <c r="I88" i="18" s="1"/>
  <c r="V54" i="25"/>
  <c r="V48" i="25"/>
  <c r="U37" i="18"/>
  <c r="U26" i="18"/>
  <c r="X27" i="14"/>
  <c r="X48" i="25"/>
  <c r="X54" i="25"/>
  <c r="V31" i="18"/>
  <c r="V25" i="18"/>
  <c r="Z27" i="14"/>
  <c r="W28" i="14"/>
  <c r="W62" i="14"/>
  <c r="W34" i="14"/>
  <c r="W30" i="18"/>
  <c r="V62" i="14"/>
  <c r="T38" i="18"/>
  <c r="H96" i="18" s="1"/>
  <c r="W38" i="26"/>
  <c r="W53" i="26" s="1"/>
  <c r="V46" i="26"/>
  <c r="V61" i="26" s="1"/>
  <c r="Y38" i="26"/>
  <c r="Y53" i="26" s="1"/>
  <c r="V37" i="26"/>
  <c r="V52" i="26" s="1"/>
  <c r="X37" i="26"/>
  <c r="X52" i="26" s="1"/>
  <c r="W45" i="26"/>
  <c r="W60" i="26" s="1"/>
  <c r="X46" i="26"/>
  <c r="X61" i="26" s="1"/>
  <c r="W48" i="25" l="1"/>
  <c r="W54" i="25"/>
  <c r="AA27" i="14"/>
  <c r="Z30" i="18"/>
  <c r="Y54" i="25"/>
  <c r="Y48" i="25"/>
  <c r="U38" i="18"/>
  <c r="V37" i="18"/>
  <c r="V26" i="18"/>
  <c r="X30" i="18"/>
  <c r="Y27" i="14"/>
  <c r="Y46" i="26"/>
  <c r="Y61" i="26" s="1"/>
  <c r="Y45" i="26"/>
  <c r="Y60" i="26" s="1"/>
  <c r="Y37" i="26"/>
  <c r="Y52" i="26" s="1"/>
  <c r="Z38" i="26"/>
  <c r="Z53" i="26" s="1"/>
  <c r="W46" i="26"/>
  <c r="W61" i="26" s="1"/>
  <c r="W37" i="26"/>
  <c r="W52" i="26" s="1"/>
  <c r="X44" i="26" l="1"/>
  <c r="X59" i="26" s="1"/>
  <c r="Y32" i="18"/>
  <c r="I90" i="18" s="1"/>
  <c r="V44" i="26"/>
  <c r="V59" i="26" s="1"/>
  <c r="W32" i="18"/>
  <c r="Z54" i="25"/>
  <c r="Z48" i="25"/>
  <c r="V38" i="18"/>
  <c r="V35" i="26"/>
  <c r="V50" i="26" s="1"/>
  <c r="AB27" i="14"/>
  <c r="X35" i="26"/>
  <c r="X50" i="26" s="1"/>
  <c r="AA30" i="18"/>
  <c r="AA38" i="26"/>
  <c r="Z45" i="26"/>
  <c r="Z60" i="26" s="1"/>
  <c r="Z46" i="26"/>
  <c r="Z61" i="26" s="1"/>
  <c r="Z37" i="26"/>
  <c r="Z52" i="26" s="1"/>
  <c r="AA53" i="26" l="1"/>
  <c r="X47" i="26"/>
  <c r="X62" i="26" s="1"/>
  <c r="V47" i="26"/>
  <c r="V62" i="26" s="1"/>
  <c r="W44" i="26"/>
  <c r="W59" i="26" s="1"/>
  <c r="X32" i="18"/>
  <c r="Y35" i="26"/>
  <c r="Y50" i="26" s="1"/>
  <c r="AA54" i="25"/>
  <c r="AA48" i="25"/>
  <c r="X28" i="14"/>
  <c r="X34" i="14"/>
  <c r="X62" i="14"/>
  <c r="AC27" i="14"/>
  <c r="W31" i="18"/>
  <c r="W25" i="18"/>
  <c r="Y31" i="18"/>
  <c r="I89" i="18" s="1"/>
  <c r="Y25" i="18"/>
  <c r="I83" i="18" s="1"/>
  <c r="AB30" i="18"/>
  <c r="J88" i="18" s="1"/>
  <c r="W35" i="26"/>
  <c r="W50" i="26" s="1"/>
  <c r="Z28" i="14"/>
  <c r="Z34" i="14"/>
  <c r="Z62" i="14"/>
  <c r="Z32" i="18"/>
  <c r="Y44" i="26"/>
  <c r="Y59" i="26" s="1"/>
  <c r="AA46" i="26"/>
  <c r="AA37" i="26"/>
  <c r="AB38" i="26"/>
  <c r="AB53" i="26" s="1"/>
  <c r="AA45" i="26"/>
  <c r="AA52" i="26" l="1"/>
  <c r="AA60" i="26"/>
  <c r="AA61" i="26"/>
  <c r="W47" i="26"/>
  <c r="W62" i="26" s="1"/>
  <c r="Y47" i="26"/>
  <c r="Y62" i="26" s="1"/>
  <c r="AA28" i="14"/>
  <c r="AA34" i="14"/>
  <c r="AA62" i="14"/>
  <c r="AC30" i="18"/>
  <c r="Y37" i="18"/>
  <c r="I95" i="18" s="1"/>
  <c r="Y26" i="18"/>
  <c r="Z35" i="26"/>
  <c r="Z50" i="26" s="1"/>
  <c r="Z44" i="26"/>
  <c r="Z59" i="26" s="1"/>
  <c r="AA32" i="18"/>
  <c r="Y28" i="14"/>
  <c r="Y34" i="14"/>
  <c r="Y62" i="14"/>
  <c r="W37" i="18"/>
  <c r="W26" i="18"/>
  <c r="X31" i="18"/>
  <c r="X25" i="18"/>
  <c r="AB54" i="25"/>
  <c r="AB48" i="25"/>
  <c r="Z31" i="18"/>
  <c r="Z25" i="18"/>
  <c r="AD27" i="14"/>
  <c r="AB37" i="26"/>
  <c r="AB52" i="26" s="1"/>
  <c r="AB45" i="26"/>
  <c r="AB60" i="26" s="1"/>
  <c r="AB46" i="26"/>
  <c r="AB61" i="26" s="1"/>
  <c r="I84" i="18" l="1"/>
  <c r="Z47" i="26"/>
  <c r="Z62" i="26" s="1"/>
  <c r="AA35" i="26"/>
  <c r="X37" i="18"/>
  <c r="X26" i="18"/>
  <c r="Z37" i="18"/>
  <c r="Z26" i="18"/>
  <c r="W38" i="18"/>
  <c r="AA31" i="18"/>
  <c r="AA25" i="18"/>
  <c r="AA44" i="26"/>
  <c r="AB32" i="18"/>
  <c r="J90" i="18" s="1"/>
  <c r="AB28" i="14"/>
  <c r="AB62" i="14"/>
  <c r="AB34" i="14"/>
  <c r="Y38" i="18"/>
  <c r="I96" i="18" s="1"/>
  <c r="AD38" i="26"/>
  <c r="AD53" i="26" s="1"/>
  <c r="AA59" i="26" l="1"/>
  <c r="AA50" i="26"/>
  <c r="AA47" i="26"/>
  <c r="Z38" i="18"/>
  <c r="AE30" i="18"/>
  <c r="L88" i="18" s="1"/>
  <c r="AC32" i="18"/>
  <c r="AB44" i="26"/>
  <c r="AB59" i="26" s="1"/>
  <c r="X38" i="18"/>
  <c r="AB35" i="26"/>
  <c r="AB50" i="26" s="1"/>
  <c r="AA37" i="18"/>
  <c r="AA26" i="18"/>
  <c r="AC28" i="14"/>
  <c r="AC62" i="14"/>
  <c r="AC34" i="14"/>
  <c r="AD54" i="25"/>
  <c r="AD48" i="25"/>
  <c r="AF27" i="14"/>
  <c r="AB31" i="18"/>
  <c r="J89" i="18" s="1"/>
  <c r="AB25" i="18"/>
  <c r="J83" i="18" s="1"/>
  <c r="AD45" i="26"/>
  <c r="AD60" i="26" s="1"/>
  <c r="AD37" i="26"/>
  <c r="AD52" i="26" s="1"/>
  <c r="AE38" i="26"/>
  <c r="AE53" i="26" s="1"/>
  <c r="AD46" i="26"/>
  <c r="AD61" i="26" s="1"/>
  <c r="AC45" i="26"/>
  <c r="AC38" i="26"/>
  <c r="AC60" i="26" l="1"/>
  <c r="AA62" i="26"/>
  <c r="AC53" i="26"/>
  <c r="AB47" i="26"/>
  <c r="AB62" i="26" s="1"/>
  <c r="AF30" i="18"/>
  <c r="M88" i="18" s="1"/>
  <c r="AB37" i="18"/>
  <c r="J95" i="18" s="1"/>
  <c r="AB26" i="18"/>
  <c r="AE27" i="14"/>
  <c r="AC48" i="25"/>
  <c r="AC54" i="25"/>
  <c r="AA38" i="18"/>
  <c r="AG27" i="14"/>
  <c r="AE54" i="25"/>
  <c r="AE48" i="25"/>
  <c r="AC31" i="18"/>
  <c r="AC25" i="18"/>
  <c r="AD30" i="18"/>
  <c r="K88" i="18" s="1"/>
  <c r="AD28" i="14"/>
  <c r="AD34" i="14"/>
  <c r="AD62" i="14"/>
  <c r="AC37" i="26"/>
  <c r="AG45" i="26"/>
  <c r="AG60" i="26" s="1"/>
  <c r="AE37" i="26"/>
  <c r="AE52" i="26" s="1"/>
  <c r="AE46" i="26"/>
  <c r="AE61" i="26" s="1"/>
  <c r="AE45" i="26"/>
  <c r="AE60" i="26" s="1"/>
  <c r="J84" i="18" l="1"/>
  <c r="AC52" i="26"/>
  <c r="AB38" i="18"/>
  <c r="J96" i="18" s="1"/>
  <c r="AC46" i="26"/>
  <c r="AE32" i="18"/>
  <c r="L90" i="18" s="1"/>
  <c r="AD44" i="26"/>
  <c r="AD59" i="26" s="1"/>
  <c r="AD35" i="26"/>
  <c r="AD50" i="26" s="1"/>
  <c r="AC37" i="18"/>
  <c r="AC26" i="18"/>
  <c r="AG38" i="26"/>
  <c r="AG53" i="26" s="1"/>
  <c r="AC61" i="26" l="1"/>
  <c r="AD47" i="26"/>
  <c r="AD62" i="26" s="1"/>
  <c r="AE35" i="26"/>
  <c r="AE50" i="26" s="1"/>
  <c r="AC38" i="18"/>
  <c r="AC44" i="26"/>
  <c r="AD32" i="18"/>
  <c r="K90" i="18" s="1"/>
  <c r="AH30" i="18"/>
  <c r="O88" i="18" s="1"/>
  <c r="AE31" i="18"/>
  <c r="L89" i="18" s="1"/>
  <c r="AE25" i="18"/>
  <c r="L83" i="18" s="1"/>
  <c r="AE44" i="26"/>
  <c r="AE59" i="26" s="1"/>
  <c r="AF32" i="18"/>
  <c r="M90" i="18" s="1"/>
  <c r="AC35" i="26"/>
  <c r="AF28" i="14"/>
  <c r="AF62" i="14"/>
  <c r="AF34" i="14"/>
  <c r="AI27" i="14"/>
  <c r="AG48" i="25"/>
  <c r="AG54" i="25"/>
  <c r="AG46" i="26"/>
  <c r="AG61" i="26" s="1"/>
  <c r="AG37" i="26"/>
  <c r="AG52" i="26" s="1"/>
  <c r="AF45" i="26"/>
  <c r="AF38" i="26"/>
  <c r="AF60" i="26" l="1"/>
  <c r="AC59" i="26"/>
  <c r="AF53" i="26"/>
  <c r="AC50" i="26"/>
  <c r="AE47" i="26"/>
  <c r="AE62" i="26" s="1"/>
  <c r="AC47" i="26"/>
  <c r="AG30" i="18"/>
  <c r="N88" i="18" s="1"/>
  <c r="AE37" i="18"/>
  <c r="L95" i="18" s="1"/>
  <c r="AE26" i="18"/>
  <c r="AF31" i="18"/>
  <c r="M89" i="18" s="1"/>
  <c r="AF25" i="18"/>
  <c r="M83" i="18" s="1"/>
  <c r="AD31" i="18"/>
  <c r="K89" i="18" s="1"/>
  <c r="AD25" i="18"/>
  <c r="K83" i="18" s="1"/>
  <c r="AG28" i="14"/>
  <c r="AG62" i="14"/>
  <c r="AG34" i="14"/>
  <c r="AE28" i="14"/>
  <c r="AE62" i="14"/>
  <c r="AE34" i="14"/>
  <c r="AF54" i="25"/>
  <c r="AF48" i="25"/>
  <c r="AH27" i="14"/>
  <c r="AF37" i="26"/>
  <c r="AF46" i="26"/>
  <c r="AI38" i="26"/>
  <c r="L84" i="18" l="1"/>
  <c r="AC62" i="26"/>
  <c r="AF61" i="26"/>
  <c r="AF52" i="26"/>
  <c r="AI53" i="26"/>
  <c r="AJ30" i="18"/>
  <c r="Q88" i="18" s="1"/>
  <c r="AF37" i="18"/>
  <c r="M95" i="18" s="1"/>
  <c r="AF26" i="18"/>
  <c r="AH32" i="18"/>
  <c r="O90" i="18" s="1"/>
  <c r="AG44" i="26"/>
  <c r="AG59" i="26" s="1"/>
  <c r="AD37" i="18"/>
  <c r="K95" i="18" s="1"/>
  <c r="AD26" i="18"/>
  <c r="AE38" i="18"/>
  <c r="L96" i="18" s="1"/>
  <c r="AG35" i="26"/>
  <c r="AG50" i="26" s="1"/>
  <c r="AI54" i="25"/>
  <c r="AI48" i="25"/>
  <c r="AK27" i="14"/>
  <c r="AI46" i="26"/>
  <c r="AI37" i="26"/>
  <c r="M84" i="18" l="1"/>
  <c r="K84" i="18"/>
  <c r="AI52" i="26"/>
  <c r="AI61" i="26"/>
  <c r="AG47" i="26"/>
  <c r="AG62" i="26" s="1"/>
  <c r="AI28" i="14"/>
  <c r="AI62" i="14"/>
  <c r="AI34" i="14"/>
  <c r="AF35" i="26"/>
  <c r="AH31" i="18"/>
  <c r="O89" i="18" s="1"/>
  <c r="AH25" i="18"/>
  <c r="O83" i="18" s="1"/>
  <c r="AF38" i="18"/>
  <c r="M96" i="18" s="1"/>
  <c r="AF44" i="26"/>
  <c r="AG32" i="18"/>
  <c r="N90" i="18" s="1"/>
  <c r="AD38" i="18"/>
  <c r="K96" i="18" s="1"/>
  <c r="AH45" i="26"/>
  <c r="AH60" i="26" s="1"/>
  <c r="AI45" i="26"/>
  <c r="AH38" i="26"/>
  <c r="AF50" i="26" l="1"/>
  <c r="AF59" i="26"/>
  <c r="AH53" i="26"/>
  <c r="AI60" i="26"/>
  <c r="AF47" i="26"/>
  <c r="AH37" i="18"/>
  <c r="O95" i="18" s="1"/>
  <c r="AH26" i="18"/>
  <c r="AG31" i="18"/>
  <c r="N89" i="18" s="1"/>
  <c r="AG25" i="18"/>
  <c r="N83" i="18" s="1"/>
  <c r="AI30" i="18"/>
  <c r="P88" i="18" s="1"/>
  <c r="AH28" i="14"/>
  <c r="AH62" i="14"/>
  <c r="AH34" i="14"/>
  <c r="AJ27" i="14"/>
  <c r="AI35" i="26"/>
  <c r="AH48" i="25"/>
  <c r="AH54" i="25"/>
  <c r="AH46" i="26"/>
  <c r="AH37" i="26"/>
  <c r="O84" i="18" l="1"/>
  <c r="AF62" i="26"/>
  <c r="AI50" i="26"/>
  <c r="AH52" i="26"/>
  <c r="AH61" i="26"/>
  <c r="AL27" i="14"/>
  <c r="AI44" i="26"/>
  <c r="AJ32" i="18"/>
  <c r="Q90" i="18" s="1"/>
  <c r="AK28" i="14"/>
  <c r="AG37" i="18"/>
  <c r="N95" i="18" s="1"/>
  <c r="AG26" i="18"/>
  <c r="AH38" i="18"/>
  <c r="O96" i="18" s="1"/>
  <c r="AJ31" i="18"/>
  <c r="Q89" i="18" s="1"/>
  <c r="N84" i="18" l="1"/>
  <c r="AI59" i="26"/>
  <c r="AI47" i="26"/>
  <c r="AH35" i="26"/>
  <c r="AH44" i="26"/>
  <c r="AI32" i="18"/>
  <c r="P90" i="18" s="1"/>
  <c r="AG38" i="18"/>
  <c r="N96" i="18" s="1"/>
  <c r="AJ25" i="18"/>
  <c r="Q83" i="18" s="1"/>
  <c r="AK62" i="14"/>
  <c r="AK34" i="14"/>
  <c r="AH59" i="26" l="1"/>
  <c r="AH50" i="26"/>
  <c r="AI62" i="26"/>
  <c r="AH47" i="26"/>
  <c r="AJ37" i="18"/>
  <c r="Q95" i="18" s="1"/>
  <c r="AJ26" i="18"/>
  <c r="AJ28" i="14"/>
  <c r="AJ62" i="14"/>
  <c r="AJ34" i="14"/>
  <c r="AI31" i="18"/>
  <c r="P89" i="18" s="1"/>
  <c r="AI25" i="18"/>
  <c r="P83" i="18" s="1"/>
  <c r="Q84" i="18" l="1"/>
  <c r="AH62" i="26"/>
  <c r="AL34" i="14"/>
  <c r="AJ38" i="18"/>
  <c r="Q96" i="18" s="1"/>
  <c r="AI37" i="18"/>
  <c r="P95" i="18" s="1"/>
  <c r="AI26" i="18"/>
  <c r="P84" i="18" l="1"/>
  <c r="AL62" i="14"/>
  <c r="AL28" i="14"/>
  <c r="AI38" i="18"/>
  <c r="P96" i="18" s="1"/>
</calcChain>
</file>

<file path=xl/sharedStrings.xml><?xml version="1.0" encoding="utf-8"?>
<sst xmlns="http://schemas.openxmlformats.org/spreadsheetml/2006/main" count="1506" uniqueCount="482">
  <si>
    <t>Total Pigs</t>
  </si>
  <si>
    <t>Total Poultry</t>
  </si>
  <si>
    <t>NE</t>
  </si>
  <si>
    <t>Lowland Ewes</t>
  </si>
  <si>
    <t>Upland Ewes</t>
  </si>
  <si>
    <t xml:space="preserve">                &lt; 1 year</t>
  </si>
  <si>
    <t xml:space="preserve">               1 - 2 years</t>
  </si>
  <si>
    <t xml:space="preserve">               &gt; 2 years*</t>
  </si>
  <si>
    <t>Pigs</t>
  </si>
  <si>
    <t>Sheep</t>
  </si>
  <si>
    <t>Cattle</t>
  </si>
  <si>
    <t>* Note: value is low because these animals only live for part of year 3.</t>
  </si>
  <si>
    <t>Dairy Cows</t>
  </si>
  <si>
    <t>Suckler Cows</t>
  </si>
  <si>
    <t>Bulls</t>
  </si>
  <si>
    <t>Gilts in pig</t>
  </si>
  <si>
    <t>Gilts not yet served</t>
  </si>
  <si>
    <t>Sows in pig</t>
  </si>
  <si>
    <t>Other sows for breeding</t>
  </si>
  <si>
    <t>Boars</t>
  </si>
  <si>
    <t>Pigs &lt; 20 kg</t>
  </si>
  <si>
    <t>Pigs &gt; 20 kg</t>
  </si>
  <si>
    <t>Poultry</t>
  </si>
  <si>
    <t>Broilers</t>
  </si>
  <si>
    <t>Turkeys</t>
  </si>
  <si>
    <t>Horses</t>
  </si>
  <si>
    <t>Goats</t>
  </si>
  <si>
    <t>% housed</t>
  </si>
  <si>
    <t>% outwintered</t>
  </si>
  <si>
    <t>Pasture</t>
  </si>
  <si>
    <t>NA</t>
  </si>
  <si>
    <t>1000 head</t>
  </si>
  <si>
    <t>Days housed</t>
  </si>
  <si>
    <t>Number of days housed</t>
  </si>
  <si>
    <t>Number of days grazing</t>
  </si>
  <si>
    <t>Dairy Heifer</t>
  </si>
  <si>
    <t>Other Heifer</t>
  </si>
  <si>
    <t>ES: Is this required? It's total fertilizer</t>
  </si>
  <si>
    <t>N excretion (kg/head/year)</t>
  </si>
  <si>
    <t>Ewes  Lowland</t>
  </si>
  <si>
    <t>Ewes Upland</t>
  </si>
  <si>
    <t>Rams - lowland</t>
  </si>
  <si>
    <t>Rams - upland</t>
  </si>
  <si>
    <t>Other Sheep&gt;1 - lowland</t>
  </si>
  <si>
    <t>Other Sheep&gt;1 - upland</t>
  </si>
  <si>
    <t>Lambs - lowland</t>
  </si>
  <si>
    <t>Lambs - upland</t>
  </si>
  <si>
    <t>Other breeding sows</t>
  </si>
  <si>
    <t>Fatteners &gt; 20 kg</t>
  </si>
  <si>
    <t>Fatteners &lt; 20 kg</t>
  </si>
  <si>
    <t>Laying hen per bird place</t>
  </si>
  <si>
    <t>Broiler per bird place</t>
  </si>
  <si>
    <t>Turkey per bird place</t>
  </si>
  <si>
    <t>Mules</t>
  </si>
  <si>
    <t>Table not required any more</t>
  </si>
  <si>
    <t>Potatoes</t>
  </si>
  <si>
    <t>Barley</t>
  </si>
  <si>
    <t>Oats</t>
  </si>
  <si>
    <t>Total</t>
  </si>
  <si>
    <t>Fertiliser (1000's tonnes/N)</t>
  </si>
  <si>
    <t>Ducks</t>
  </si>
  <si>
    <t>Geese</t>
  </si>
  <si>
    <t>Deer (red) 6 months - 2 years</t>
  </si>
  <si>
    <t>Deer (red) &gt; 2 years</t>
  </si>
  <si>
    <t>Deer (fallow) 6 months-2 years</t>
  </si>
  <si>
    <t>Deer (fallow) &gt; 2 years</t>
  </si>
  <si>
    <t>Deer (sika) 6 months - 2 years</t>
  </si>
  <si>
    <t>Deer (sika) &gt; 2 years</t>
  </si>
  <si>
    <t>Mink</t>
  </si>
  <si>
    <t>Fox</t>
  </si>
  <si>
    <t>Pit-storage</t>
  </si>
  <si>
    <t>Deep bedding</t>
  </si>
  <si>
    <t>Liquid system</t>
  </si>
  <si>
    <t>Lowland Rams</t>
  </si>
  <si>
    <t>Upland Rams</t>
  </si>
  <si>
    <t>Lowland Other Sheep&gt;1yrs</t>
  </si>
  <si>
    <t>Upland Other Sheep&gt;1yrs</t>
  </si>
  <si>
    <t>Lowland lambs</t>
  </si>
  <si>
    <t xml:space="preserve">Upland lambs </t>
  </si>
  <si>
    <t>Laying hens</t>
  </si>
  <si>
    <t>Mule</t>
  </si>
  <si>
    <t>Goat</t>
  </si>
  <si>
    <t>Deer</t>
  </si>
  <si>
    <t>Fur animals</t>
  </si>
  <si>
    <t xml:space="preserve"> Litter</t>
  </si>
  <si>
    <t>Table 3.3.D.2 Allocation of Animal Wastes to Manure Management Systems – Other Livestock</t>
  </si>
  <si>
    <t>Table 3.3.D.1 Allocation of Animal Wastes to Manure Management Systems – Cattle</t>
  </si>
  <si>
    <t>MCF</t>
  </si>
  <si>
    <t xml:space="preserve">Solid storage &amp; dry lot         </t>
  </si>
  <si>
    <t>allocation</t>
  </si>
  <si>
    <t>Maize</t>
  </si>
  <si>
    <t>Beans and Peas</t>
  </si>
  <si>
    <t>Turnips</t>
  </si>
  <si>
    <t>Fodder Beat</t>
  </si>
  <si>
    <t>Winter Wheat</t>
  </si>
  <si>
    <t>Spring Wheat</t>
  </si>
  <si>
    <t xml:space="preserve">            &lt; 1 year</t>
  </si>
  <si>
    <t xml:space="preserve">            1 - 2 years</t>
  </si>
  <si>
    <t xml:space="preserve">            &gt; 2 years*</t>
  </si>
  <si>
    <t>Animal Category</t>
  </si>
  <si>
    <t>Input Parameter</t>
  </si>
  <si>
    <t>Proportion to Pit Storage (fraction)</t>
  </si>
  <si>
    <t>Proportion to Deep Bedding (fraction)</t>
  </si>
  <si>
    <t>Proportion to Pasture (fraction)</t>
  </si>
  <si>
    <t>Liveweight (kg)</t>
  </si>
  <si>
    <t>Under 1 yr female</t>
  </si>
  <si>
    <t>Over 2 yrs female</t>
  </si>
  <si>
    <t>Over 2 yrs male</t>
  </si>
  <si>
    <t>One to 2 yrs female</t>
  </si>
  <si>
    <t>One to 2 yrs male</t>
  </si>
  <si>
    <t>Under 1 yr male</t>
  </si>
  <si>
    <t>Rams</t>
  </si>
  <si>
    <t>Other Sheep &gt;1 yrs - lowland</t>
  </si>
  <si>
    <t>Other Sheep &gt;1 yrs - upland</t>
  </si>
  <si>
    <t>Lowland ewe &amp; lambs</t>
  </si>
  <si>
    <t>Upland ewe and lambs</t>
  </si>
  <si>
    <t>Inventory value</t>
  </si>
  <si>
    <t>Assumes 0.8 lambs per ewe = 0.78 kg N; N excretion= 7.3 - 0.78= 6.49 kg N</t>
  </si>
  <si>
    <t>Assumes 1.3 lambs per ewe = 1.5 kg N; 0.4 kg N gaseous loss; N excretion = 13.4+0.4-1.5= 12.3 kg N</t>
  </si>
  <si>
    <t>Gaseous loss = 0.19 kg N; N excretion = 6.28+0.19=6.48 kg N</t>
  </si>
  <si>
    <t>Horse (2-3 years old)</t>
  </si>
  <si>
    <t>Gaseous loss = 2.59 kg N; N excretion = 10.3+2.59 = 12.93 kg N</t>
  </si>
  <si>
    <t>Gaseous loss = 4.4 kg N; N excretion = 44+4.4 = 48.4 kg N</t>
  </si>
  <si>
    <t>Gaseous loss = 3.0 kg N; N excretion = 30+3 = 33 kg N</t>
  </si>
  <si>
    <t>Gaseous loss = 1.3 kg; N excretion = 13+1.3 = 14.3 kg N</t>
  </si>
  <si>
    <t>Gaseous loss = 2.5 kg; N excretion = 25+2.5 = 27.5 kg N</t>
  </si>
  <si>
    <t>Gaseous loss = 0.7 kg; N excretion = 7.0+0.7 = 7.7 kg N</t>
  </si>
  <si>
    <t>Deer (fallow) &gt; 6 months - 2 years</t>
  </si>
  <si>
    <t>Gaseous loss = 0.6 kg N; N excretion = 6.0+0.6= 6.6 kg N</t>
  </si>
  <si>
    <t>Gaseous loss = 1.0 kg N; N excretion = 10.0+1.0= 11.0 kg N</t>
  </si>
  <si>
    <t>Fatteners&gt; 20 kg</t>
  </si>
  <si>
    <t>Laying hen</t>
  </si>
  <si>
    <t>Broiler</t>
  </si>
  <si>
    <t>Turkey</t>
  </si>
  <si>
    <t>SI 705</t>
  </si>
  <si>
    <t>SI 705 underlying data tables</t>
  </si>
  <si>
    <r>
      <t>Emissions (kt N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O)</t>
    </r>
  </si>
  <si>
    <r>
      <t>Table 3.3.C CH</t>
    </r>
    <r>
      <rPr>
        <b/>
        <i/>
        <vertAlign val="subscript"/>
        <sz val="11"/>
        <rFont val="Calibri"/>
        <family val="2"/>
        <scheme val="minor"/>
      </rPr>
      <t>4</t>
    </r>
    <r>
      <rPr>
        <b/>
        <i/>
        <sz val="11"/>
        <rFont val="Calibri"/>
        <family val="2"/>
        <scheme val="minor"/>
      </rPr>
      <t xml:space="preserve"> Emission Factors for Manure Management (kg/head/year)</t>
    </r>
  </si>
  <si>
    <r>
      <t>Table 3.3.B CH</t>
    </r>
    <r>
      <rPr>
        <b/>
        <i/>
        <vertAlign val="subscript"/>
        <sz val="11"/>
        <rFont val="Calibri"/>
        <family val="2"/>
        <scheme val="minor"/>
      </rPr>
      <t>4</t>
    </r>
    <r>
      <rPr>
        <b/>
        <i/>
        <sz val="11"/>
        <rFont val="Calibri"/>
        <family val="2"/>
        <scheme val="minor"/>
      </rPr>
      <t xml:space="preserve"> Emission Factors for Enteric Fermentation (kg/head/year)</t>
    </r>
  </si>
  <si>
    <t>N applied (tonnes/year)</t>
  </si>
  <si>
    <t>Table 5.1 Level 3 Source Category and Gas Coverage for Agriculture</t>
  </si>
  <si>
    <t>3. Agriculture</t>
  </si>
  <si>
    <t xml:space="preserve"> A.  Enteric Fermentation</t>
  </si>
  <si>
    <t xml:space="preserve">  1.  Cattle*</t>
  </si>
  <si>
    <t>T2*</t>
  </si>
  <si>
    <t xml:space="preserve">  2.  Sheep*</t>
  </si>
  <si>
    <t>T1*</t>
  </si>
  <si>
    <t xml:space="preserve">  3.  Swine</t>
  </si>
  <si>
    <t>T1</t>
  </si>
  <si>
    <t xml:space="preserve">  4.  Other Livestock</t>
  </si>
  <si>
    <t xml:space="preserve"> B.  Manure Management</t>
  </si>
  <si>
    <t xml:space="preserve">  1. Cattle*</t>
  </si>
  <si>
    <t xml:space="preserve">  2.  Sheep</t>
  </si>
  <si>
    <t>T2</t>
  </si>
  <si>
    <t>T1 </t>
  </si>
  <si>
    <t xml:space="preserve"> C.  Rice Cultivation</t>
  </si>
  <si>
    <t>NO</t>
  </si>
  <si>
    <t xml:space="preserve"> D.  Agricultural Soils</t>
  </si>
  <si>
    <t xml:space="preserve"> E.  Prescribed Burning of Savannas</t>
  </si>
  <si>
    <t xml:space="preserve"> F.  Field Burning of Agricultural Residues</t>
  </si>
  <si>
    <t xml:space="preserve"> G.  Liming*</t>
  </si>
  <si>
    <t xml:space="preserve"> H.  Urea Application</t>
  </si>
  <si>
    <t xml:space="preserve"> I.  Other Carbon-containg fertilizers</t>
  </si>
  <si>
    <t xml:space="preserve"> J.  Other</t>
  </si>
  <si>
    <t>* Key Category.</t>
  </si>
  <si>
    <t>Gas</t>
  </si>
  <si>
    <t>Unit</t>
  </si>
  <si>
    <t>3.A.1</t>
  </si>
  <si>
    <t>3.A.2</t>
  </si>
  <si>
    <t>3.A.3</t>
  </si>
  <si>
    <t>Swine</t>
  </si>
  <si>
    <t>3.A.4</t>
  </si>
  <si>
    <t>Other livestock</t>
  </si>
  <si>
    <t>3.B.1</t>
  </si>
  <si>
    <t>3.B.2</t>
  </si>
  <si>
    <t>3.B.3</t>
  </si>
  <si>
    <t>3.B.4</t>
  </si>
  <si>
    <t>3.B.5</t>
  </si>
  <si>
    <t>3.D.1</t>
  </si>
  <si>
    <t>3.D.2</t>
  </si>
  <si>
    <t>3.G.1</t>
  </si>
  <si>
    <t>kt</t>
  </si>
  <si>
    <t>3.H</t>
  </si>
  <si>
    <t>Urea Application</t>
  </si>
  <si>
    <t>Total Agriculture</t>
  </si>
  <si>
    <t>Enteric Fermentation</t>
  </si>
  <si>
    <t xml:space="preserve">Manure Management </t>
  </si>
  <si>
    <t>Agricultural Soils</t>
  </si>
  <si>
    <t>Liming</t>
  </si>
  <si>
    <t>CO2</t>
  </si>
  <si>
    <t>CH4</t>
  </si>
  <si>
    <t>kt CO2eq</t>
  </si>
  <si>
    <t>N2O</t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</si>
  <si>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</si>
  <si>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r>
      <t>kt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eq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</si>
  <si>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</si>
  <si>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Indirect 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 emissions</t>
    </r>
  </si>
  <si>
    <r>
      <t>Direct 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 Emissions From Managed Soils</t>
    </r>
  </si>
  <si>
    <r>
      <t>Indirect 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 Emissions from Managed Soils</t>
    </r>
  </si>
  <si>
    <r>
      <t>Limestone CaCO</t>
    </r>
    <r>
      <rPr>
        <vertAlign val="subscript"/>
        <sz val="11"/>
        <rFont val="Calibri"/>
        <family val="2"/>
        <scheme val="minor"/>
      </rPr>
      <t>3</t>
    </r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</si>
  <si>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</si>
  <si>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kt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eq</t>
    </r>
  </si>
  <si>
    <t>Table 5.3. Animal Classifications for Cattle Population</t>
  </si>
  <si>
    <t>Cattle Type</t>
  </si>
  <si>
    <t>Classification</t>
  </si>
  <si>
    <t>Breeding cattle</t>
  </si>
  <si>
    <t>Dairy cows</t>
  </si>
  <si>
    <t>Suckler (Beef) cows</t>
  </si>
  <si>
    <t>Beef cattle</t>
  </si>
  <si>
    <t>Male &lt; 1 year</t>
  </si>
  <si>
    <t>Male 1 – 2 years</t>
  </si>
  <si>
    <t>Male &gt; 2 years</t>
  </si>
  <si>
    <t>Female &lt; 1 year</t>
  </si>
  <si>
    <t>Female 1 – 2 years</t>
  </si>
  <si>
    <t>Female &gt; 2 years</t>
  </si>
  <si>
    <t>Other cattle</t>
  </si>
  <si>
    <t>Breeding bulls</t>
  </si>
  <si>
    <t>Dairy in-calf heifers</t>
  </si>
  <si>
    <t>Beef in-calf heifers</t>
  </si>
  <si>
    <t xml:space="preserve"> Enteric Fermentation (kg/head/year)</t>
  </si>
  <si>
    <t>Suckler cows</t>
  </si>
  <si>
    <t>Male cattle &lt; 1 year</t>
  </si>
  <si>
    <t>Male cattle 1 - 2 years</t>
  </si>
  <si>
    <t>Male cattle &gt; 2 years</t>
  </si>
  <si>
    <t>Female cattle &lt; 1 year</t>
  </si>
  <si>
    <t>Female cattle 1 - 2 years</t>
  </si>
  <si>
    <t>Female cattle &gt; 2 years</t>
  </si>
  <si>
    <t>Bulls for breeding</t>
  </si>
  <si>
    <t xml:space="preserve">Dairy in-calf heifers </t>
  </si>
  <si>
    <t xml:space="preserve">Beef in-calf heifers </t>
  </si>
  <si>
    <t>Manure Management (kg/head/year)</t>
  </si>
  <si>
    <t>Parameter</t>
  </si>
  <si>
    <t>Emission Factor</t>
  </si>
  <si>
    <t>Emission Factor Reference</t>
  </si>
  <si>
    <t>Table 11.1, Volume 4, Chapter 11 of the 2006 IPCC Guidelines &amp; Table 2.5, 2013 IPCC Wetland Supplement</t>
  </si>
  <si>
    <t>Table 11.3, Volume 4, Chapter 11 of the 2006 IPCC Guidelines</t>
  </si>
  <si>
    <t>OSPAR Convention (NEUT, 1999);l Ryan et al., 2006; Del Prado et al., 2006 and Richards et al., 2009</t>
  </si>
  <si>
    <r>
      <t>Table 5.6 Information related to Direct N</t>
    </r>
    <r>
      <rPr>
        <b/>
        <i/>
        <vertAlign val="subscript"/>
        <sz val="11"/>
        <color theme="1"/>
        <rFont val="Calibri"/>
        <family val="2"/>
        <scheme val="minor"/>
      </rPr>
      <t>2</t>
    </r>
    <r>
      <rPr>
        <b/>
        <i/>
        <sz val="11"/>
        <color theme="1"/>
        <rFont val="Calibri"/>
        <family val="2"/>
        <scheme val="minor"/>
      </rPr>
      <t>O Emissions from Managed Soils (3.D.1)</t>
    </r>
  </si>
  <si>
    <r>
      <t>Table 5.7 Information related to Indirect N</t>
    </r>
    <r>
      <rPr>
        <b/>
        <i/>
        <vertAlign val="subscript"/>
        <sz val="11"/>
        <color theme="1"/>
        <rFont val="Calibri"/>
        <family val="2"/>
        <scheme val="minor"/>
      </rPr>
      <t>2</t>
    </r>
    <r>
      <rPr>
        <b/>
        <i/>
        <sz val="11"/>
        <color theme="1"/>
        <rFont val="Calibri"/>
        <family val="2"/>
        <scheme val="minor"/>
      </rPr>
      <t>O Emissions from Managed Soils (3.D.2)</t>
    </r>
  </si>
  <si>
    <r>
      <t>Frac</t>
    </r>
    <r>
      <rPr>
        <vertAlign val="subscript"/>
        <sz val="11"/>
        <color theme="1"/>
        <rFont val="Calibri"/>
        <family val="2"/>
        <scheme val="minor"/>
      </rPr>
      <t>GASF</t>
    </r>
  </si>
  <si>
    <r>
      <t>Frac</t>
    </r>
    <r>
      <rPr>
        <vertAlign val="subscript"/>
        <sz val="11"/>
        <color theme="1"/>
        <rFont val="Calibri"/>
        <family val="2"/>
        <scheme val="minor"/>
      </rPr>
      <t>GASM1</t>
    </r>
  </si>
  <si>
    <r>
      <t>Frac</t>
    </r>
    <r>
      <rPr>
        <vertAlign val="subscript"/>
        <sz val="11"/>
        <color theme="1"/>
        <rFont val="Calibri"/>
        <family val="2"/>
        <scheme val="minor"/>
      </rPr>
      <t>GASM2</t>
    </r>
  </si>
  <si>
    <r>
      <t>Frac</t>
    </r>
    <r>
      <rPr>
        <vertAlign val="subscript"/>
        <sz val="11"/>
        <color theme="1"/>
        <rFont val="Calibri"/>
        <family val="2"/>
        <scheme val="minor"/>
      </rPr>
      <t>LEACH-(H)</t>
    </r>
  </si>
  <si>
    <t>3.A</t>
  </si>
  <si>
    <t>3.B</t>
  </si>
  <si>
    <t>Manure Management</t>
  </si>
  <si>
    <t>Direct em. from Managed Soils</t>
  </si>
  <si>
    <t>Indirect em. From Managed Soils</t>
  </si>
  <si>
    <t>3.G</t>
  </si>
  <si>
    <t>Total Carbon dioxide</t>
  </si>
  <si>
    <t>Total Methane</t>
  </si>
  <si>
    <t>Total Nitrous oxide</t>
  </si>
  <si>
    <t>Percentage Change in Total Emissions due to Recalculations</t>
  </si>
  <si>
    <r>
      <t>CH</t>
    </r>
    <r>
      <rPr>
        <vertAlign val="subscript"/>
        <sz val="11"/>
        <color indexed="8"/>
        <rFont val="Calibri"/>
        <family val="2"/>
        <scheme val="minor"/>
      </rPr>
      <t>4</t>
    </r>
  </si>
  <si>
    <r>
      <t>N</t>
    </r>
    <r>
      <rPr>
        <vertAlign val="subscript"/>
        <sz val="11"/>
        <color indexed="8"/>
        <rFont val="Calibri"/>
        <family val="2"/>
        <scheme val="minor"/>
      </rPr>
      <t>2</t>
    </r>
    <r>
      <rPr>
        <sz val="11"/>
        <color indexed="8"/>
        <rFont val="Calibri"/>
        <family val="2"/>
        <scheme val="minor"/>
      </rPr>
      <t>O</t>
    </r>
  </si>
  <si>
    <r>
      <t>CO</t>
    </r>
    <r>
      <rPr>
        <vertAlign val="subscript"/>
        <sz val="11"/>
        <rFont val="Calibri"/>
        <family val="2"/>
        <scheme val="minor"/>
      </rPr>
      <t>2</t>
    </r>
  </si>
  <si>
    <r>
      <t>Total (CO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eq)</t>
    </r>
  </si>
  <si>
    <r>
      <t>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eq</t>
    </r>
  </si>
  <si>
    <t xml:space="preserve">  3.A.2 Sheep</t>
  </si>
  <si>
    <t xml:space="preserve">  3.A.3 Swine</t>
  </si>
  <si>
    <t xml:space="preserve">  3.A.4 Other livestock</t>
  </si>
  <si>
    <t xml:space="preserve">  3.B.1.1 Cattle</t>
  </si>
  <si>
    <t xml:space="preserve">  3.B.1.2 Sheep</t>
  </si>
  <si>
    <t xml:space="preserve">  3.B.1.3 Swine</t>
  </si>
  <si>
    <t xml:space="preserve">  3.B.1.4 Other livestock</t>
  </si>
  <si>
    <t xml:space="preserve">    3.D.1.1 Inorganic N Fertilizers</t>
  </si>
  <si>
    <t xml:space="preserve">    3.D.1.2 Organic N Fertilizers</t>
  </si>
  <si>
    <t xml:space="preserve">    3.D.1.3 Urine and Dung Deposited by Grazing Animals</t>
  </si>
  <si>
    <t xml:space="preserve">    3.D.1.4 Crop Residues</t>
  </si>
  <si>
    <t xml:space="preserve">    3.D.1.5 Mineralisation/Immobilization Associated with Loss/Gain of Soil Organic Matter</t>
  </si>
  <si>
    <t xml:space="preserve">    3.D.1.6 Cultivation of Organic Soils</t>
  </si>
  <si>
    <t xml:space="preserve">  3.A.1 Cattle</t>
  </si>
  <si>
    <t>kt CO2 eq</t>
  </si>
  <si>
    <t>Manure Management N2O recalculations</t>
  </si>
  <si>
    <t xml:space="preserve">  3.B.2.5 Indirect N2O emissions</t>
  </si>
  <si>
    <t xml:space="preserve">  3.D.1 Direct N2O Emissions From Managed Soils</t>
  </si>
  <si>
    <t xml:space="preserve">      3.D.1.2.a Animal Manure applied to Soils</t>
  </si>
  <si>
    <t xml:space="preserve">      3.D.1.2.b Sewage Sludge applied to Soils</t>
  </si>
  <si>
    <t xml:space="preserve">  3.D.2 Indirect N2O Emissions from Managed Soils</t>
  </si>
  <si>
    <t xml:space="preserve">    3.D.2.1 Atmospheric Deposition</t>
  </si>
  <si>
    <t xml:space="preserve">    3.D.2.2 Nitrogen Leaching and Run-off</t>
  </si>
  <si>
    <t>3.D Total</t>
  </si>
  <si>
    <t>3.D</t>
  </si>
  <si>
    <r>
      <t>kt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eq</t>
    </r>
  </si>
  <si>
    <t>Nitrogen excretion (kg/head)</t>
  </si>
  <si>
    <t>Total nitrogen excreted (kg N/yr)</t>
  </si>
  <si>
    <t>Nitrogen excreted pasture,  range and paddock (kg N/yr)</t>
  </si>
  <si>
    <t>Nitrogen excreted in pit storage (kg N/yr)</t>
  </si>
  <si>
    <t>Nitrogen excreted in deep bedding (kg N/yr)</t>
  </si>
  <si>
    <t>Other Cattle</t>
  </si>
  <si>
    <t>Population</t>
  </si>
  <si>
    <t xml:space="preserve">Population </t>
  </si>
  <si>
    <t>Nitrogen excreted in solid storage (kg N/yr)</t>
  </si>
  <si>
    <t>Mules and Asses</t>
  </si>
  <si>
    <t>Nitrogen excreted in litter (kg N/yr)</t>
  </si>
  <si>
    <t>Nitrogen excreted in liquid system (kg N/yr)</t>
  </si>
  <si>
    <r>
      <t>CO</t>
    </r>
    <r>
      <rPr>
        <b/>
        <vertAlign val="subscript"/>
        <sz val="11"/>
        <color rgb="FF000000"/>
        <rFont val="Calibri"/>
        <family val="2"/>
        <scheme val="minor"/>
      </rPr>
      <t>2</t>
    </r>
  </si>
  <si>
    <r>
      <t>CH</t>
    </r>
    <r>
      <rPr>
        <b/>
        <vertAlign val="subscript"/>
        <sz val="11"/>
        <color rgb="FF000000"/>
        <rFont val="Calibri"/>
        <family val="2"/>
        <scheme val="minor"/>
      </rPr>
      <t>4</t>
    </r>
  </si>
  <si>
    <r>
      <t>N</t>
    </r>
    <r>
      <rPr>
        <b/>
        <vertAlign val="subscript"/>
        <sz val="11"/>
        <color rgb="FF000000"/>
        <rFont val="Calibri"/>
        <family val="2"/>
        <scheme val="minor"/>
      </rPr>
      <t>2</t>
    </r>
    <r>
      <rPr>
        <b/>
        <sz val="11"/>
        <color rgb="FF000000"/>
        <rFont val="Calibri"/>
        <family val="2"/>
        <scheme val="minor"/>
      </rPr>
      <t>O</t>
    </r>
  </si>
  <si>
    <r>
      <t xml:space="preserve">  5.  Indirect N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 emissions*</t>
    </r>
  </si>
  <si>
    <r>
      <t xml:space="preserve">  1.  Direct N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 from Managed Soils*</t>
    </r>
  </si>
  <si>
    <r>
      <t xml:space="preserve">  2. Indirect N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 from Managed Soils*</t>
    </r>
  </si>
  <si>
    <t>Table 3.3.G Nitrogen application to agricultural soils from sewage sludge (3.D.1.2.B)</t>
  </si>
  <si>
    <t>Table 3.3.I Nitrogen excretion by Manure Management System (i)</t>
  </si>
  <si>
    <t>Table 3.3.I Nitrogen excretion by Manure Management System (ii)</t>
  </si>
  <si>
    <r>
      <t>Manure Management CH</t>
    </r>
    <r>
      <rPr>
        <b/>
        <i/>
        <vertAlign val="subscript"/>
        <sz val="11"/>
        <rFont val="Calibri"/>
        <family val="2"/>
        <scheme val="minor"/>
      </rPr>
      <t>4</t>
    </r>
    <r>
      <rPr>
        <b/>
        <i/>
        <sz val="11"/>
        <rFont val="Calibri"/>
        <family val="2"/>
        <scheme val="minor"/>
      </rPr>
      <t xml:space="preserve">  recalculations</t>
    </r>
  </si>
  <si>
    <r>
      <t>Agricultural Soils N</t>
    </r>
    <r>
      <rPr>
        <b/>
        <i/>
        <vertAlign val="subscript"/>
        <sz val="11"/>
        <rFont val="Calibri"/>
        <family val="2"/>
        <scheme val="minor"/>
      </rPr>
      <t>2</t>
    </r>
    <r>
      <rPr>
        <b/>
        <i/>
        <sz val="11"/>
        <rFont val="Calibri"/>
        <family val="2"/>
        <scheme val="minor"/>
      </rPr>
      <t>O recalculations</t>
    </r>
  </si>
  <si>
    <r>
      <t>Enteric Fermentation CH</t>
    </r>
    <r>
      <rPr>
        <b/>
        <i/>
        <vertAlign val="subscript"/>
        <sz val="11"/>
        <rFont val="Calibri"/>
        <family val="2"/>
        <scheme val="minor"/>
      </rPr>
      <t>4</t>
    </r>
    <r>
      <rPr>
        <b/>
        <i/>
        <sz val="11"/>
        <rFont val="Calibri"/>
        <family val="2"/>
        <scheme val="minor"/>
      </rPr>
      <t xml:space="preserve"> recalculations</t>
    </r>
  </si>
  <si>
    <t>Under 1yr-male</t>
  </si>
  <si>
    <t>Under 1yr-female</t>
  </si>
  <si>
    <t>One to 2yrs-male</t>
  </si>
  <si>
    <t>One to 2yrs-female</t>
  </si>
  <si>
    <t>Over 2yrs-male</t>
  </si>
  <si>
    <t>Over 2yrs-female</t>
  </si>
  <si>
    <t>Concentate feed usage (kg per cow)</t>
  </si>
  <si>
    <t>Crude protein % (concentrate feed)</t>
  </si>
  <si>
    <t>Concentrate Feed Usage</t>
  </si>
  <si>
    <t>Milk Yield/cow, L</t>
  </si>
  <si>
    <t>Milk Yield/cow, kg</t>
  </si>
  <si>
    <t>Total Milk solids/cow, kg</t>
  </si>
  <si>
    <t>Milk Yield and Milk Solids Content</t>
  </si>
  <si>
    <t>Covered slurry storage</t>
  </si>
  <si>
    <t>Uncovered slurry storage</t>
  </si>
  <si>
    <t>Slurry Storage Method (%)</t>
  </si>
  <si>
    <t>Splashplate</t>
  </si>
  <si>
    <t>Bandspreader</t>
  </si>
  <si>
    <t>Trailing shoe</t>
  </si>
  <si>
    <t>Injection</t>
  </si>
  <si>
    <t>GE (MJ/day)</t>
  </si>
  <si>
    <t>Proportion outwintered (fraction)</t>
  </si>
  <si>
    <t>Proportion slurry-based housing (fraction)</t>
  </si>
  <si>
    <t>DE (%)</t>
  </si>
  <si>
    <t>Weight gain (kg/day)</t>
  </si>
  <si>
    <t>Harty et al. (2016) and Roche et al (2016).</t>
  </si>
  <si>
    <t xml:space="preserve">Harty et al. (2016) </t>
  </si>
  <si>
    <t>Harty et al. (2016)</t>
  </si>
  <si>
    <t>Krol et al. (2016)</t>
  </si>
  <si>
    <r>
      <t>EF</t>
    </r>
    <r>
      <rPr>
        <vertAlign val="subscript"/>
        <sz val="11"/>
        <rFont val="Calibri"/>
        <family val="2"/>
      </rPr>
      <t>1</t>
    </r>
    <r>
      <rPr>
        <i/>
        <vertAlign val="subscript"/>
        <sz val="11"/>
        <rFont val="Calibri"/>
        <family val="2"/>
      </rPr>
      <t>CAN</t>
    </r>
  </si>
  <si>
    <r>
      <t>0.0140 kg N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O-N/kg N</t>
    </r>
  </si>
  <si>
    <r>
      <t>EF</t>
    </r>
    <r>
      <rPr>
        <vertAlign val="subscript"/>
        <sz val="11"/>
        <rFont val="Calibri"/>
        <family val="2"/>
      </rPr>
      <t>1</t>
    </r>
    <r>
      <rPr>
        <i/>
        <vertAlign val="subscript"/>
        <sz val="11"/>
        <rFont val="Calibri"/>
        <family val="2"/>
      </rPr>
      <t>Urea</t>
    </r>
  </si>
  <si>
    <r>
      <t>0.0025 kg N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O-N/kg N</t>
    </r>
  </si>
  <si>
    <r>
      <t>EF</t>
    </r>
    <r>
      <rPr>
        <vertAlign val="subscript"/>
        <sz val="11"/>
        <rFont val="Calibri"/>
        <family val="2"/>
      </rPr>
      <t>1</t>
    </r>
    <r>
      <rPr>
        <i/>
        <vertAlign val="subscript"/>
        <sz val="11"/>
        <rFont val="Calibri"/>
        <family val="2"/>
      </rPr>
      <t>Urea+NBPT</t>
    </r>
  </si>
  <si>
    <r>
      <t>0.0040 kg N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O-N/kg N</t>
    </r>
  </si>
  <si>
    <r>
      <t>EF</t>
    </r>
    <r>
      <rPr>
        <vertAlign val="subscript"/>
        <sz val="11"/>
        <color rgb="FF000000"/>
        <rFont val="Calibri"/>
        <family val="2"/>
      </rPr>
      <t>2</t>
    </r>
  </si>
  <si>
    <r>
      <t>4.3 kg N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>O-N/ha</t>
    </r>
  </si>
  <si>
    <r>
      <t>EF</t>
    </r>
    <r>
      <rPr>
        <vertAlign val="subscript"/>
        <sz val="11"/>
        <rFont val="Calibri"/>
        <family val="2"/>
      </rPr>
      <t>3 PRP,CPP</t>
    </r>
  </si>
  <si>
    <r>
      <t>EF</t>
    </r>
    <r>
      <rPr>
        <vertAlign val="subscript"/>
        <sz val="11"/>
        <rFont val="Calibri"/>
        <family val="2"/>
      </rPr>
      <t xml:space="preserve">3 </t>
    </r>
    <r>
      <rPr>
        <i/>
        <vertAlign val="subscript"/>
        <sz val="11"/>
        <rFont val="Calibri"/>
        <family val="2"/>
      </rPr>
      <t>cattle-dung</t>
    </r>
  </si>
  <si>
    <r>
      <t>0.0031 kg N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O-N/kg N</t>
    </r>
  </si>
  <si>
    <r>
      <t>EF</t>
    </r>
    <r>
      <rPr>
        <vertAlign val="subscript"/>
        <sz val="11"/>
        <rFont val="Calibri"/>
        <family val="2"/>
      </rPr>
      <t xml:space="preserve">3 </t>
    </r>
    <r>
      <rPr>
        <i/>
        <vertAlign val="subscript"/>
        <sz val="11"/>
        <rFont val="Calibri"/>
        <family val="2"/>
      </rPr>
      <t>cattle - urine</t>
    </r>
  </si>
  <si>
    <r>
      <t>0.012 kg N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O-N/kg N</t>
    </r>
  </si>
  <si>
    <r>
      <t>EF</t>
    </r>
    <r>
      <rPr>
        <vertAlign val="subscript"/>
        <sz val="11"/>
        <rFont val="Calibri"/>
        <family val="2"/>
      </rPr>
      <t>3PRP,SO</t>
    </r>
  </si>
  <si>
    <t>Fat Content (%)</t>
  </si>
  <si>
    <t>Protein Content (% )</t>
  </si>
  <si>
    <r>
      <t>Crop AGR (T) (kg d.m. yr</t>
    </r>
    <r>
      <rPr>
        <b/>
        <vertAlign val="superscript"/>
        <sz val="11"/>
        <rFont val="Calibri"/>
        <family val="2"/>
        <scheme val="minor"/>
      </rPr>
      <t>-1</t>
    </r>
    <r>
      <rPr>
        <b/>
        <sz val="11"/>
        <rFont val="Calibri"/>
        <family val="2"/>
        <scheme val="minor"/>
      </rPr>
      <t>)</t>
    </r>
  </si>
  <si>
    <t>Oilseed rape</t>
  </si>
  <si>
    <r>
      <t xml:space="preserve">N </t>
    </r>
    <r>
      <rPr>
        <b/>
        <vertAlign val="subscript"/>
        <sz val="11"/>
        <rFont val="Calibri"/>
        <family val="2"/>
        <scheme val="minor"/>
      </rPr>
      <t>AG(T)</t>
    </r>
    <r>
      <rPr>
        <b/>
        <sz val="11"/>
        <rFont val="Calibri"/>
        <family val="2"/>
        <scheme val="minor"/>
      </rPr>
      <t xml:space="preserve"> kg N (kg d.m)</t>
    </r>
    <r>
      <rPr>
        <b/>
        <vertAlign val="superscript"/>
        <sz val="11"/>
        <rFont val="Calibri"/>
        <family val="2"/>
        <scheme val="minor"/>
      </rPr>
      <t>-1</t>
    </r>
  </si>
  <si>
    <t>Sugar Beat</t>
  </si>
  <si>
    <r>
      <t>Frac</t>
    </r>
    <r>
      <rPr>
        <b/>
        <i/>
        <vertAlign val="subscript"/>
        <sz val="11"/>
        <rFont val="Calibri"/>
        <family val="2"/>
        <scheme val="minor"/>
      </rPr>
      <t>Remove (T)</t>
    </r>
  </si>
  <si>
    <r>
      <t>BGR</t>
    </r>
    <r>
      <rPr>
        <b/>
        <i/>
        <vertAlign val="subscript"/>
        <sz val="11"/>
        <rFont val="Calibri"/>
        <family val="2"/>
        <scheme val="minor"/>
      </rPr>
      <t>(T)</t>
    </r>
    <r>
      <rPr>
        <b/>
        <i/>
        <sz val="11"/>
        <rFont val="Calibri"/>
        <family val="2"/>
        <scheme val="minor"/>
      </rPr>
      <t xml:space="preserve"> kg dm/yr</t>
    </r>
  </si>
  <si>
    <r>
      <t>N</t>
    </r>
    <r>
      <rPr>
        <b/>
        <i/>
        <vertAlign val="subscript"/>
        <sz val="11"/>
        <rFont val="Calibri"/>
        <family val="2"/>
        <scheme val="minor"/>
      </rPr>
      <t>BG(T)</t>
    </r>
    <r>
      <rPr>
        <b/>
        <i/>
        <sz val="11"/>
        <rFont val="Calibri"/>
        <family val="2"/>
        <scheme val="minor"/>
      </rPr>
      <t xml:space="preserve"> (kg dm)</t>
    </r>
    <r>
      <rPr>
        <b/>
        <i/>
        <vertAlign val="superscript"/>
        <sz val="11"/>
        <rFont val="Calibri"/>
        <family val="2"/>
        <scheme val="minor"/>
      </rPr>
      <t>-1</t>
    </r>
  </si>
  <si>
    <r>
      <t>AG</t>
    </r>
    <r>
      <rPr>
        <b/>
        <i/>
        <vertAlign val="subscript"/>
        <sz val="11"/>
        <rFont val="Calibri"/>
        <family val="2"/>
        <scheme val="minor"/>
      </rPr>
      <t>DM(T)</t>
    </r>
    <r>
      <rPr>
        <b/>
        <i/>
        <sz val="11"/>
        <rFont val="Calibri"/>
        <family val="2"/>
        <scheme val="minor"/>
      </rPr>
      <t xml:space="preserve"> (kg dm/ha)</t>
    </r>
  </si>
  <si>
    <r>
      <t>Crop</t>
    </r>
    <r>
      <rPr>
        <b/>
        <i/>
        <vertAlign val="subscript"/>
        <sz val="11"/>
        <rFont val="Calibri"/>
        <family val="2"/>
        <scheme val="minor"/>
      </rPr>
      <t>(T)</t>
    </r>
    <r>
      <rPr>
        <b/>
        <i/>
        <sz val="11"/>
        <rFont val="Calibri"/>
        <family val="2"/>
        <scheme val="minor"/>
      </rPr>
      <t xml:space="preserve"> kg dm/ha</t>
    </r>
  </si>
  <si>
    <r>
      <t>R</t>
    </r>
    <r>
      <rPr>
        <b/>
        <i/>
        <vertAlign val="subscript"/>
        <sz val="11"/>
        <rFont val="Calibri"/>
        <family val="2"/>
        <scheme val="minor"/>
      </rPr>
      <t>AG(T)</t>
    </r>
    <r>
      <rPr>
        <b/>
        <i/>
        <sz val="11"/>
        <rFont val="Calibri"/>
        <family val="2"/>
        <scheme val="minor"/>
      </rPr>
      <t xml:space="preserve"> kg dm/ha (kg dm/ha)</t>
    </r>
  </si>
  <si>
    <r>
      <t>Area</t>
    </r>
    <r>
      <rPr>
        <b/>
        <i/>
        <vertAlign val="subscript"/>
        <sz val="11"/>
        <rFont val="Calibri"/>
        <family val="2"/>
        <scheme val="minor"/>
      </rPr>
      <t>(T)</t>
    </r>
    <r>
      <rPr>
        <b/>
        <i/>
        <sz val="11"/>
        <rFont val="Calibri"/>
        <family val="2"/>
        <scheme val="minor"/>
      </rPr>
      <t xml:space="preserve"> ha/yr</t>
    </r>
  </si>
  <si>
    <r>
      <t>Frac</t>
    </r>
    <r>
      <rPr>
        <b/>
        <i/>
        <vertAlign val="subscript"/>
        <sz val="11"/>
        <rFont val="Calibri"/>
        <family val="2"/>
        <scheme val="minor"/>
      </rPr>
      <t>Renew(T)</t>
    </r>
  </si>
  <si>
    <r>
      <t>RS</t>
    </r>
    <r>
      <rPr>
        <b/>
        <i/>
        <vertAlign val="subscript"/>
        <sz val="11"/>
        <rFont val="Calibri"/>
        <family val="2"/>
        <scheme val="minor"/>
      </rPr>
      <t>(T)</t>
    </r>
  </si>
  <si>
    <r>
      <t>F</t>
    </r>
    <r>
      <rPr>
        <b/>
        <i/>
        <vertAlign val="subscript"/>
        <sz val="11"/>
        <rFont val="Calibri"/>
        <family val="2"/>
        <scheme val="minor"/>
      </rPr>
      <t>CR</t>
    </r>
    <r>
      <rPr>
        <b/>
        <i/>
        <sz val="11"/>
        <rFont val="Calibri"/>
        <family val="2"/>
        <scheme val="minor"/>
      </rPr>
      <t xml:space="preserve"> (kg N/yr)</t>
    </r>
  </si>
  <si>
    <r>
      <t>Frac</t>
    </r>
    <r>
      <rPr>
        <b/>
        <i/>
        <vertAlign val="subscript"/>
        <sz val="11"/>
        <rFont val="Calibri"/>
        <family val="2"/>
        <scheme val="minor"/>
      </rPr>
      <t>Burnt (T)</t>
    </r>
  </si>
  <si>
    <r>
      <t>C</t>
    </r>
    <r>
      <rPr>
        <b/>
        <i/>
        <vertAlign val="subscript"/>
        <sz val="11"/>
        <rFont val="Calibri"/>
        <family val="2"/>
        <scheme val="minor"/>
      </rPr>
      <t>f</t>
    </r>
  </si>
  <si>
    <r>
      <t>EF</t>
    </r>
    <r>
      <rPr>
        <b/>
        <vertAlign val="subscript"/>
        <sz val="11"/>
        <rFont val="Calibri"/>
        <family val="2"/>
        <scheme val="minor"/>
      </rPr>
      <t>1</t>
    </r>
    <r>
      <rPr>
        <b/>
        <sz val="11"/>
        <rFont val="Calibri"/>
        <family val="2"/>
        <scheme val="minor"/>
      </rPr>
      <t xml:space="preserve"> 2019 IPCC GLs</t>
    </r>
  </si>
  <si>
    <r>
      <t>Frac</t>
    </r>
    <r>
      <rPr>
        <vertAlign val="subscript"/>
        <sz val="12"/>
        <rFont val="Calibri"/>
        <family val="2"/>
        <scheme val="minor"/>
      </rPr>
      <t>GASF</t>
    </r>
  </si>
  <si>
    <r>
      <t>Frac</t>
    </r>
    <r>
      <rPr>
        <vertAlign val="subscript"/>
        <sz val="12"/>
        <rFont val="Calibri"/>
        <family val="2"/>
        <scheme val="minor"/>
      </rPr>
      <t>GRAZ</t>
    </r>
  </si>
  <si>
    <r>
      <t>Frac</t>
    </r>
    <r>
      <rPr>
        <vertAlign val="subscript"/>
        <sz val="12"/>
        <rFont val="Calibri"/>
        <family val="2"/>
        <scheme val="minor"/>
      </rPr>
      <t>GASM1</t>
    </r>
  </si>
  <si>
    <r>
      <t>Frac</t>
    </r>
    <r>
      <rPr>
        <vertAlign val="subscript"/>
        <sz val="12"/>
        <rFont val="Calibri"/>
        <family val="2"/>
        <scheme val="minor"/>
      </rPr>
      <t>GASM2</t>
    </r>
  </si>
  <si>
    <r>
      <t>Frac</t>
    </r>
    <r>
      <rPr>
        <vertAlign val="subscript"/>
        <sz val="12"/>
        <rFont val="Calibri"/>
        <family val="2"/>
        <scheme val="minor"/>
      </rPr>
      <t>LEACH</t>
    </r>
  </si>
  <si>
    <r>
      <t>EF</t>
    </r>
    <r>
      <rPr>
        <vertAlign val="subscript"/>
        <sz val="12"/>
        <rFont val="Calibri"/>
        <family val="2"/>
        <scheme val="minor"/>
      </rPr>
      <t xml:space="preserve">1 </t>
    </r>
    <r>
      <rPr>
        <i/>
        <vertAlign val="subscript"/>
        <sz val="12"/>
        <rFont val="Calibri"/>
        <family val="2"/>
        <scheme val="minor"/>
      </rPr>
      <t>CAN</t>
    </r>
  </si>
  <si>
    <r>
      <t>EF</t>
    </r>
    <r>
      <rPr>
        <vertAlign val="subscript"/>
        <sz val="12"/>
        <rFont val="Calibri"/>
        <family val="2"/>
        <scheme val="minor"/>
      </rPr>
      <t xml:space="preserve">1 </t>
    </r>
    <r>
      <rPr>
        <i/>
        <vertAlign val="subscript"/>
        <sz val="12"/>
        <rFont val="Calibri"/>
        <family val="2"/>
        <scheme val="minor"/>
      </rPr>
      <t>Urea</t>
    </r>
  </si>
  <si>
    <r>
      <t>EF</t>
    </r>
    <r>
      <rPr>
        <vertAlign val="subscript"/>
        <sz val="12"/>
        <rFont val="Calibri"/>
        <family val="2"/>
        <scheme val="minor"/>
      </rPr>
      <t>1</t>
    </r>
    <r>
      <rPr>
        <i/>
        <vertAlign val="subscript"/>
        <sz val="12"/>
        <rFont val="Calibri"/>
        <family val="2"/>
        <scheme val="minor"/>
      </rPr>
      <t>Urea+NBPT</t>
    </r>
  </si>
  <si>
    <r>
      <t>EF</t>
    </r>
    <r>
      <rPr>
        <vertAlign val="subscript"/>
        <sz val="12"/>
        <rFont val="Calibri"/>
        <family val="2"/>
        <scheme val="minor"/>
      </rPr>
      <t>3 PP</t>
    </r>
  </si>
  <si>
    <r>
      <t>EF</t>
    </r>
    <r>
      <rPr>
        <vertAlign val="subscript"/>
        <sz val="12"/>
        <rFont val="Calibri"/>
        <family val="2"/>
        <scheme val="minor"/>
      </rPr>
      <t>3 SO</t>
    </r>
  </si>
  <si>
    <r>
      <t>EF</t>
    </r>
    <r>
      <rPr>
        <vertAlign val="subscript"/>
        <sz val="12"/>
        <rFont val="Calibri"/>
        <family val="2"/>
        <scheme val="minor"/>
      </rPr>
      <t>3c D</t>
    </r>
    <r>
      <rPr>
        <i/>
        <vertAlign val="subscript"/>
        <sz val="12"/>
        <rFont val="Calibri"/>
        <family val="2"/>
        <scheme val="minor"/>
      </rPr>
      <t>ung</t>
    </r>
  </si>
  <si>
    <r>
      <t>EF</t>
    </r>
    <r>
      <rPr>
        <vertAlign val="subscript"/>
        <sz val="12"/>
        <rFont val="Calibri"/>
        <family val="2"/>
        <scheme val="minor"/>
      </rPr>
      <t>3c U</t>
    </r>
    <r>
      <rPr>
        <i/>
        <vertAlign val="subscript"/>
        <sz val="12"/>
        <rFont val="Calibri"/>
        <family val="2"/>
        <scheme val="minor"/>
      </rPr>
      <t>rine</t>
    </r>
  </si>
  <si>
    <r>
      <t>F</t>
    </r>
    <r>
      <rPr>
        <vertAlign val="subscript"/>
        <sz val="12"/>
        <rFont val="Calibri"/>
        <family val="2"/>
        <scheme val="minor"/>
      </rPr>
      <t>AM</t>
    </r>
    <r>
      <rPr>
        <sz val="12"/>
        <rFont val="Calibri"/>
        <family val="2"/>
        <scheme val="minor"/>
      </rPr>
      <t xml:space="preserve"> (tonnes/year)</t>
    </r>
  </si>
  <si>
    <r>
      <t>F</t>
    </r>
    <r>
      <rPr>
        <vertAlign val="subscript"/>
        <sz val="12"/>
        <rFont val="Calibri"/>
        <family val="2"/>
        <scheme val="minor"/>
      </rPr>
      <t>S</t>
    </r>
    <r>
      <rPr>
        <sz val="12"/>
        <rFont val="Calibri"/>
        <family val="2"/>
        <scheme val="minor"/>
      </rPr>
      <t xml:space="preserve"> (tonnes/year)</t>
    </r>
  </si>
  <si>
    <r>
      <t>F</t>
    </r>
    <r>
      <rPr>
        <vertAlign val="subscript"/>
        <sz val="12"/>
        <rFont val="Calibri"/>
        <family val="2"/>
        <scheme val="minor"/>
      </rPr>
      <t>CR</t>
    </r>
    <r>
      <rPr>
        <sz val="12"/>
        <rFont val="Calibri"/>
        <family val="2"/>
        <scheme val="minor"/>
      </rPr>
      <t xml:space="preserve"> (tonnes/year)</t>
    </r>
  </si>
  <si>
    <r>
      <t>F</t>
    </r>
    <r>
      <rPr>
        <vertAlign val="subscript"/>
        <sz val="12"/>
        <rFont val="Calibri"/>
        <family val="2"/>
        <scheme val="minor"/>
      </rPr>
      <t>PRP</t>
    </r>
    <r>
      <rPr>
        <sz val="12"/>
        <rFont val="Calibri"/>
        <family val="2"/>
        <scheme val="minor"/>
      </rPr>
      <t xml:space="preserve"> (tonnes/year)</t>
    </r>
  </si>
  <si>
    <t xml:space="preserve">  3.B.2.1 Cattle</t>
  </si>
  <si>
    <t xml:space="preserve">  3.B.2.2 Sheep</t>
  </si>
  <si>
    <t xml:space="preserve">  3.B.2.3 Swine</t>
  </si>
  <si>
    <t xml:space="preserve">  3.B.2.4 Other livestock</t>
  </si>
  <si>
    <t>Calculated value for 2023</t>
  </si>
  <si>
    <t>Submission 2025</t>
  </si>
  <si>
    <t>T1, T2*</t>
  </si>
  <si>
    <r>
      <t>F</t>
    </r>
    <r>
      <rPr>
        <vertAlign val="subscript"/>
        <sz val="12"/>
        <rFont val="Calibri"/>
        <family val="2"/>
        <scheme val="minor"/>
      </rPr>
      <t>SN</t>
    </r>
    <r>
      <rPr>
        <sz val="12"/>
        <rFont val="Calibri"/>
        <family val="2"/>
        <scheme val="minor"/>
      </rPr>
      <t xml:space="preserve"> (tonnes N/year)</t>
    </r>
  </si>
  <si>
    <r>
      <t>F</t>
    </r>
    <r>
      <rPr>
        <vertAlign val="subscript"/>
        <sz val="12"/>
        <rFont val="Calibri"/>
        <family val="2"/>
        <scheme val="minor"/>
      </rPr>
      <t>SN</t>
    </r>
    <r>
      <rPr>
        <sz val="12"/>
        <rFont val="Calibri"/>
        <family val="2"/>
        <scheme val="minor"/>
      </rPr>
      <t xml:space="preserve"> CAN+compunds (tonnes N/year)</t>
    </r>
  </si>
  <si>
    <r>
      <t>F</t>
    </r>
    <r>
      <rPr>
        <vertAlign val="subscript"/>
        <sz val="12"/>
        <rFont val="Calibri"/>
        <family val="2"/>
        <scheme val="minor"/>
      </rPr>
      <t>SN</t>
    </r>
    <r>
      <rPr>
        <sz val="12"/>
        <rFont val="Calibri"/>
        <family val="2"/>
        <scheme val="minor"/>
      </rPr>
      <t xml:space="preserve"> Urea (tonnes N/year)</t>
    </r>
  </si>
  <si>
    <r>
      <t>F</t>
    </r>
    <r>
      <rPr>
        <vertAlign val="subscript"/>
        <sz val="12"/>
        <rFont val="Calibri"/>
        <family val="2"/>
        <scheme val="minor"/>
      </rPr>
      <t>SN</t>
    </r>
    <r>
      <rPr>
        <sz val="12"/>
        <rFont val="Calibri"/>
        <family val="2"/>
        <scheme val="minor"/>
      </rPr>
      <t xml:space="preserve"> Inbited Urea (tonnes N/year)</t>
    </r>
  </si>
  <si>
    <t>Table 3.3.F.2 Input Parameters for the calculation of N2O Emissions from Agricultural Soils and CO2 from Urea Application</t>
  </si>
  <si>
    <t>Urea based fertiliser applied (product tonnes)</t>
  </si>
  <si>
    <t>% share 2024</t>
  </si>
  <si>
    <t>% change 1990-2024</t>
  </si>
  <si>
    <t>Table 5.2 Emissions from Agriculture 1990-2024</t>
  </si>
  <si>
    <r>
      <t>Table 5.4 Tier 2 CH</t>
    </r>
    <r>
      <rPr>
        <b/>
        <i/>
        <vertAlign val="subscript"/>
        <sz val="11"/>
        <color theme="1"/>
        <rFont val="Calibri"/>
        <family val="2"/>
        <scheme val="minor"/>
      </rPr>
      <t>4</t>
    </r>
    <r>
      <rPr>
        <b/>
        <i/>
        <sz val="11"/>
        <color theme="1"/>
        <rFont val="Calibri"/>
        <family val="2"/>
        <scheme val="minor"/>
      </rPr>
      <t xml:space="preserve"> Enteric Fermentation Emission Factors for cattle 1990 - 2024</t>
    </r>
  </si>
  <si>
    <r>
      <t>Table 5.5 Tier 2 CH</t>
    </r>
    <r>
      <rPr>
        <b/>
        <i/>
        <vertAlign val="subscript"/>
        <sz val="11"/>
        <color theme="1"/>
        <rFont val="Calibri"/>
        <family val="2"/>
        <scheme val="minor"/>
      </rPr>
      <t>4</t>
    </r>
    <r>
      <rPr>
        <b/>
        <i/>
        <sz val="11"/>
        <color theme="1"/>
        <rFont val="Calibri"/>
        <family val="2"/>
        <scheme val="minor"/>
      </rPr>
      <t xml:space="preserve"> Manure Management Emission Factors for cattle 1990 - 2024</t>
    </r>
  </si>
  <si>
    <t>Figure 5.1Total Emissions from Agriculture by Sector, 1990-2024</t>
  </si>
  <si>
    <t>Figure 5.2 Total Emissions from Agriculture by Gas, 1990-2024</t>
  </si>
  <si>
    <t>Table 5.8 Recalculations in Agriculture 1990-2023</t>
  </si>
  <si>
    <t>Estimates in 2025 Submission (kt)</t>
  </si>
  <si>
    <t>Recalculated Estimates in 2026 Submission (kt)</t>
  </si>
  <si>
    <t>Submission 2026</t>
  </si>
  <si>
    <t>Table 3.3.A Animal Population 1990-2024</t>
  </si>
  <si>
    <t>Table 3.3.E Nitrogen excretion values for Livestock 1990-2024</t>
  </si>
  <si>
    <t>Table 3.3.H Activity data, parameters and emission factors for Crop Residue (3.D.1.4) 1990-2024</t>
  </si>
  <si>
    <t>Table 3.3.J (i) Concentrate feed usage and crude protein % of concentrates for cattle 1990 - 2024</t>
  </si>
  <si>
    <t>Table 3.3.J (ii) Milk yield and milk solids content for cattle 1990 - 2024</t>
  </si>
  <si>
    <t>Table 3.3.J (iii) Gross Energy (GE) intake (MJ/day) for cattle 1990 - 2024</t>
  </si>
  <si>
    <t>Table 3.3.J (iv) Digestible Energy (DE) % for cattle feed 1990 - 2024</t>
  </si>
  <si>
    <t>Table 5.13 Weight gain (kg/day) for cattle 1990 - 2024</t>
  </si>
  <si>
    <t>Table 3.3.K (i) Slurry storage percentage covered vs. uncovered 1990 - 2024</t>
  </si>
  <si>
    <t>Table 3.3.K (ii) Slurry spreading methods 1990 - 2024</t>
  </si>
  <si>
    <r>
      <t>0.012kg N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O-N/kg N</t>
    </r>
  </si>
  <si>
    <t>Table 11.1, Volume 4, Chapter 11 of the 2019 refinement to the 2006 IPCC Guidelines</t>
  </si>
  <si>
    <r>
      <t>0.006 kg N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O-N/kg N</t>
    </r>
  </si>
  <si>
    <t>Table 11.1, Volume 4, Chapter 11 of the 2019 Refinement to the 2006 IPCC Guidelines</t>
  </si>
  <si>
    <t>Table 3.3.E Nitrogen intake values for Livestock (cattle) 1990-2024</t>
  </si>
  <si>
    <t>N intake (kg/head/year)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</si>
  <si>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</si>
  <si>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</si>
  <si>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</si>
  <si>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</si>
  <si>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</si>
  <si>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</si>
  <si>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</si>
  <si>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</si>
  <si>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</si>
  <si>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</si>
  <si>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</si>
  <si>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</si>
  <si>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</si>
  <si>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</si>
  <si>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Total Cattle</t>
  </si>
  <si>
    <t>All Other Cattle</t>
  </si>
  <si>
    <t>Other Cows</t>
  </si>
  <si>
    <t>Dairy Heifers</t>
  </si>
  <si>
    <t>Other Heifers</t>
  </si>
  <si>
    <t xml:space="preserve">Cattle &lt; 1 yrs </t>
  </si>
  <si>
    <t>Cattle &lt; 1 yrs - male</t>
  </si>
  <si>
    <t>Cattle &lt; 1 yrs - female</t>
  </si>
  <si>
    <t xml:space="preserve">Cattle 1 - 2 yrs </t>
  </si>
  <si>
    <t>Cattle 1 - 2 yrs - male</t>
  </si>
  <si>
    <t>Cattle 1 - 2 yrs - female</t>
  </si>
  <si>
    <t xml:space="preserve">Cattle &gt; 2 yrs </t>
  </si>
  <si>
    <t>Cattle &gt; 2 yrs - male</t>
  </si>
  <si>
    <t>Cattle &gt; 2 yrs - female</t>
  </si>
  <si>
    <t>Total Sheep</t>
  </si>
  <si>
    <t>Ewes Lowland</t>
  </si>
  <si>
    <t>Rams Lowland</t>
  </si>
  <si>
    <t>Rams  Upland</t>
  </si>
  <si>
    <t>Other Sheep&gt;1 - Lowland</t>
  </si>
  <si>
    <t>Other Sheep&gt;1 - Upland</t>
  </si>
  <si>
    <t>Lambs - Lowland</t>
  </si>
  <si>
    <t>Lambs - Upland</t>
  </si>
  <si>
    <t>Gilts in Pig</t>
  </si>
  <si>
    <t>Gilts not yet Served</t>
  </si>
  <si>
    <t>Sows in Pig</t>
  </si>
  <si>
    <t>Other Sows for Breeding</t>
  </si>
  <si>
    <t>Pigs 20 Kg +</t>
  </si>
  <si>
    <t>Pigs Under 20 Kg</t>
  </si>
  <si>
    <t>Layer</t>
  </si>
  <si>
    <t>Farmed Deer</t>
  </si>
  <si>
    <t>Fertiliser (1000's kg/N)</t>
  </si>
  <si>
    <t>Beef cows (Suckler Cows)</t>
  </si>
  <si>
    <t>Dairy heifers</t>
  </si>
  <si>
    <t>Beef heifers</t>
  </si>
  <si>
    <t>Rams lowland</t>
  </si>
  <si>
    <t>Rams  upland</t>
  </si>
  <si>
    <t xml:space="preserve">Pigs &gt; 20 Kg </t>
  </si>
  <si>
    <t>Pigs &lt; 20 Kg</t>
  </si>
  <si>
    <t>Beef cows(Suckler Cows)</t>
  </si>
  <si>
    <t>Male cattle</t>
  </si>
  <si>
    <t>Female cattle</t>
  </si>
  <si>
    <t>Layers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</si>
</sst>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0.000"/>
    <numFmt numFmtId="166" formatCode="0.0"/>
    <numFmt numFmtId="167" formatCode="0.0%"/>
    <numFmt numFmtId="168" formatCode="#,##0.00;\-#,##0.00;&quot;-&quot;"/>
    <numFmt numFmtId="169" formatCode="#,##0;\-#,##0;&quot;-&quot;"/>
    <numFmt numFmtId="170" formatCode="_-* #,##0_-;\-* #,##0_-;_-* &quot;-&quot;??_-;_-@_-"/>
    <numFmt numFmtId="171" formatCode="_-* #,##0.000_-;\-* #,##0.000_-;_-* &quot;-&quot;???_-;_-@_-"/>
    <numFmt numFmtId="172" formatCode="#,##0.0"/>
    <numFmt numFmtId="173" formatCode="#,##0.000;\-#,##0.000;&quot;-&quot;"/>
    <numFmt numFmtId="174" formatCode="0.0000"/>
    <numFmt numFmtId="175" formatCode="_-* #,##0.000_-;\-* #,##0.000_-;_-* &quot;-&quot;??_-;_-@_-"/>
    <numFmt numFmtId="176" formatCode="0.000%"/>
  </numFmts>
  <fonts count="5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i/>
      <vertAlign val="sub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name val="Calibri"/>
      <family val="2"/>
    </font>
    <font>
      <b/>
      <i/>
      <vertAlign val="subscript"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vertAlign val="subscript"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vertAlign val="subscript"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vertAlign val="subscript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vertAlign val="subscript"/>
      <sz val="11"/>
      <name val="Calibri"/>
      <family val="2"/>
    </font>
    <font>
      <i/>
      <vertAlign val="subscript"/>
      <sz val="11"/>
      <name val="Calibri"/>
      <family val="2"/>
    </font>
    <font>
      <sz val="11"/>
      <color rgb="FF000000"/>
      <name val="Calibri"/>
      <family val="2"/>
    </font>
    <font>
      <vertAlign val="subscript"/>
      <sz val="11"/>
      <color rgb="FF000000"/>
      <name val="Calibri"/>
      <family val="2"/>
    </font>
    <font>
      <b/>
      <i/>
      <vertAlign val="superscript"/>
      <sz val="11"/>
      <name val="Calibri"/>
      <family val="2"/>
      <scheme val="minor"/>
    </font>
    <font>
      <sz val="8"/>
      <name val="Arial"/>
      <family val="2"/>
    </font>
    <font>
      <sz val="12"/>
      <name val="Calibri"/>
      <family val="2"/>
      <scheme val="minor"/>
    </font>
    <font>
      <vertAlign val="subscript"/>
      <sz val="12"/>
      <name val="Calibri"/>
      <family val="2"/>
      <scheme val="minor"/>
    </font>
    <font>
      <i/>
      <vertAlign val="subscript"/>
      <sz val="12"/>
      <name val="Calibri"/>
      <family val="2"/>
      <scheme val="minor"/>
    </font>
    <font>
      <sz val="7"/>
      <name val="Calibri"/>
      <family val="2"/>
      <scheme val="minor"/>
    </font>
    <font>
      <b/>
      <sz val="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164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/>
    <xf numFmtId="0" fontId="8" fillId="0" borderId="0"/>
    <xf numFmtId="43" fontId="8" fillId="0" borderId="0" applyFont="0" applyFill="0" applyBorder="0" applyAlignment="0" applyProtection="0"/>
  </cellStyleXfs>
  <cellXfs count="340">
    <xf numFmtId="0" fontId="0" fillId="0" borderId="0" xfId="0"/>
    <xf numFmtId="0" fontId="12" fillId="0" borderId="0" xfId="0" applyFont="1" applyBorder="1"/>
    <xf numFmtId="2" fontId="9" fillId="0" borderId="0" xfId="0" applyNumberFormat="1" applyFont="1" applyBorder="1"/>
    <xf numFmtId="164" fontId="12" fillId="0" borderId="0" xfId="1" applyFont="1" applyBorder="1"/>
    <xf numFmtId="0" fontId="13" fillId="0" borderId="0" xfId="0" applyFont="1" applyBorder="1"/>
    <xf numFmtId="0" fontId="14" fillId="0" borderId="0" xfId="0" applyFont="1" applyBorder="1"/>
    <xf numFmtId="0" fontId="14" fillId="0" borderId="0" xfId="0" applyFont="1"/>
    <xf numFmtId="0" fontId="14" fillId="0" borderId="0" xfId="0" applyFont="1" applyBorder="1" applyAlignment="1">
      <alignment horizontal="left"/>
    </xf>
    <xf numFmtId="1" fontId="13" fillId="0" borderId="0" xfId="1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1" fillId="0" borderId="10" xfId="0" applyFont="1" applyBorder="1" applyAlignment="1">
      <alignment horizontal="left"/>
    </xf>
    <xf numFmtId="0" fontId="10" fillId="0" borderId="1" xfId="0" applyFont="1" applyBorder="1"/>
    <xf numFmtId="164" fontId="11" fillId="0" borderId="2" xfId="1" applyFont="1" applyBorder="1" applyAlignment="1">
      <alignment horizontal="center"/>
    </xf>
    <xf numFmtId="0" fontId="10" fillId="0" borderId="3" xfId="0" applyFont="1" applyBorder="1"/>
    <xf numFmtId="164" fontId="11" fillId="0" borderId="4" xfId="1" applyFont="1" applyBorder="1" applyAlignment="1">
      <alignment horizontal="center"/>
    </xf>
    <xf numFmtId="0" fontId="11" fillId="0" borderId="3" xfId="0" applyFont="1" applyBorder="1"/>
    <xf numFmtId="0" fontId="11" fillId="0" borderId="5" xfId="0" applyFont="1" applyBorder="1"/>
    <xf numFmtId="164" fontId="11" fillId="0" borderId="6" xfId="1" applyFont="1" applyBorder="1" applyAlignment="1">
      <alignment horizontal="center"/>
    </xf>
    <xf numFmtId="2" fontId="11" fillId="0" borderId="3" xfId="0" applyNumberFormat="1" applyFont="1" applyBorder="1"/>
    <xf numFmtId="2" fontId="11" fillId="0" borderId="5" xfId="0" applyNumberFormat="1" applyFont="1" applyBorder="1"/>
    <xf numFmtId="164" fontId="11" fillId="0" borderId="7" xfId="1" applyFont="1" applyBorder="1" applyAlignment="1">
      <alignment horizontal="center"/>
    </xf>
    <xf numFmtId="164" fontId="11" fillId="0" borderId="8" xfId="1" applyFont="1" applyBorder="1" applyAlignment="1">
      <alignment horizontal="center"/>
    </xf>
    <xf numFmtId="164" fontId="11" fillId="0" borderId="9" xfId="1" applyFont="1" applyBorder="1" applyAlignment="1">
      <alignment horizontal="center"/>
    </xf>
    <xf numFmtId="164" fontId="11" fillId="0" borderId="13" xfId="1" applyFont="1" applyBorder="1" applyAlignment="1">
      <alignment horizontal="center"/>
    </xf>
    <xf numFmtId="0" fontId="10" fillId="0" borderId="14" xfId="0" applyFont="1" applyBorder="1"/>
    <xf numFmtId="164" fontId="11" fillId="0" borderId="15" xfId="1" applyFont="1" applyBorder="1" applyAlignment="1">
      <alignment horizontal="center"/>
    </xf>
    <xf numFmtId="0" fontId="15" fillId="0" borderId="0" xfId="0" applyFont="1" applyBorder="1"/>
    <xf numFmtId="4" fontId="10" fillId="0" borderId="12" xfId="0" applyNumberFormat="1" applyFont="1" applyBorder="1" applyAlignment="1">
      <alignment horizontal="center"/>
    </xf>
    <xf numFmtId="4" fontId="10" fillId="0" borderId="11" xfId="0" applyNumberFormat="1" applyFont="1" applyBorder="1" applyAlignment="1">
      <alignment horizontal="center"/>
    </xf>
    <xf numFmtId="0" fontId="19" fillId="0" borderId="0" xfId="0" applyFont="1" applyAlignment="1">
      <alignment vertical="center"/>
    </xf>
    <xf numFmtId="0" fontId="20" fillId="0" borderId="0" xfId="0" applyFont="1" applyBorder="1"/>
    <xf numFmtId="0" fontId="20" fillId="0" borderId="0" xfId="0" applyFont="1"/>
    <xf numFmtId="0" fontId="21" fillId="0" borderId="0" xfId="0" applyFont="1" applyBorder="1"/>
    <xf numFmtId="0" fontId="20" fillId="0" borderId="0" xfId="0" applyFont="1" applyFill="1" applyBorder="1"/>
    <xf numFmtId="0" fontId="19" fillId="0" borderId="0" xfId="0" applyFont="1" applyFill="1" applyBorder="1" applyAlignment="1">
      <alignment vertical="center"/>
    </xf>
    <xf numFmtId="0" fontId="20" fillId="0" borderId="16" xfId="0" applyFont="1" applyFill="1" applyBorder="1" applyAlignment="1">
      <alignment vertical="center"/>
    </xf>
    <xf numFmtId="0" fontId="21" fillId="0" borderId="16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69" fontId="20" fillId="0" borderId="0" xfId="1" applyNumberFormat="1" applyFont="1" applyFill="1" applyBorder="1" applyAlignment="1">
      <alignment horizontal="left" vertical="center"/>
    </xf>
    <xf numFmtId="169" fontId="20" fillId="0" borderId="0" xfId="1" applyNumberFormat="1" applyFont="1" applyFill="1" applyBorder="1" applyAlignment="1">
      <alignment horizontal="right" vertical="center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0" fillId="0" borderId="17" xfId="0" applyNumberFormat="1" applyFont="1" applyFill="1" applyBorder="1" applyAlignment="1">
      <alignment vertical="center"/>
    </xf>
    <xf numFmtId="168" fontId="20" fillId="0" borderId="0" xfId="0" applyNumberFormat="1" applyFont="1" applyFill="1" applyBorder="1" applyAlignment="1">
      <alignment horizontal="left" vertical="center"/>
    </xf>
    <xf numFmtId="168" fontId="20" fillId="0" borderId="0" xfId="0" applyNumberFormat="1" applyFont="1" applyFill="1" applyBorder="1" applyAlignment="1">
      <alignment horizontal="right" vertical="center"/>
    </xf>
    <xf numFmtId="0" fontId="21" fillId="0" borderId="17" xfId="0" applyFont="1" applyFill="1" applyBorder="1" applyAlignment="1">
      <alignment vertical="center"/>
    </xf>
    <xf numFmtId="168" fontId="21" fillId="0" borderId="17" xfId="0" applyNumberFormat="1" applyFont="1" applyFill="1" applyBorder="1" applyAlignment="1">
      <alignment vertical="center"/>
    </xf>
    <xf numFmtId="169" fontId="20" fillId="0" borderId="0" xfId="0" applyNumberFormat="1" applyFont="1" applyFill="1" applyBorder="1" applyAlignment="1">
      <alignment horizontal="right" vertical="center"/>
    </xf>
    <xf numFmtId="0" fontId="21" fillId="0" borderId="16" xfId="0" applyFont="1" applyFill="1" applyBorder="1" applyAlignment="1">
      <alignment horizontal="left" vertical="center"/>
    </xf>
    <xf numFmtId="0" fontId="21" fillId="0" borderId="18" xfId="0" applyFont="1" applyFill="1" applyBorder="1" applyAlignment="1">
      <alignment vertical="center"/>
    </xf>
    <xf numFmtId="0" fontId="21" fillId="0" borderId="0" xfId="0" applyFont="1" applyFill="1" applyBorder="1"/>
    <xf numFmtId="0" fontId="19" fillId="0" borderId="17" xfId="0" applyFont="1" applyFill="1" applyBorder="1" applyAlignment="1">
      <alignment horizontal="left" vertical="center"/>
    </xf>
    <xf numFmtId="4" fontId="20" fillId="0" borderId="16" xfId="1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21" fillId="0" borderId="16" xfId="0" applyFont="1" applyFill="1" applyBorder="1" applyAlignment="1">
      <alignment vertical="center"/>
    </xf>
    <xf numFmtId="0" fontId="21" fillId="2" borderId="16" xfId="0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vertical="center"/>
    </xf>
    <xf numFmtId="0" fontId="20" fillId="0" borderId="18" xfId="0" applyFont="1" applyFill="1" applyBorder="1" applyAlignment="1">
      <alignment vertical="center"/>
    </xf>
    <xf numFmtId="166" fontId="20" fillId="0" borderId="18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/>
    </xf>
    <xf numFmtId="167" fontId="20" fillId="0" borderId="0" xfId="2" applyNumberFormat="1" applyFont="1" applyFill="1" applyBorder="1" applyAlignment="1">
      <alignment horizontal="center" vertical="center"/>
    </xf>
    <xf numFmtId="1" fontId="20" fillId="0" borderId="0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Border="1" applyAlignment="1">
      <alignment horizontal="center" vertical="center"/>
    </xf>
    <xf numFmtId="164" fontId="17" fillId="0" borderId="0" xfId="1" applyFont="1" applyFill="1" applyAlignment="1">
      <alignment vertical="center"/>
    </xf>
    <xf numFmtId="2" fontId="20" fillId="0" borderId="17" xfId="0" applyNumberFormat="1" applyFont="1" applyFill="1" applyBorder="1" applyAlignment="1">
      <alignment horizontal="center" vertical="center"/>
    </xf>
    <xf numFmtId="2" fontId="20" fillId="0" borderId="17" xfId="0" applyNumberFormat="1" applyFont="1" applyFill="1" applyBorder="1" applyAlignment="1">
      <alignment vertical="center"/>
    </xf>
    <xf numFmtId="1" fontId="20" fillId="0" borderId="18" xfId="0" applyNumberFormat="1" applyFont="1" applyFill="1" applyBorder="1" applyAlignment="1">
      <alignment horizontal="center" vertical="center"/>
    </xf>
    <xf numFmtId="2" fontId="20" fillId="0" borderId="18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1" fontId="20" fillId="0" borderId="17" xfId="0" applyNumberFormat="1" applyFont="1" applyFill="1" applyBorder="1" applyAlignment="1">
      <alignment horizontal="center" vertical="center"/>
    </xf>
    <xf numFmtId="1" fontId="21" fillId="0" borderId="16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166" fontId="20" fillId="0" borderId="0" xfId="0" applyNumberFormat="1" applyFont="1" applyBorder="1"/>
    <xf numFmtId="166" fontId="20" fillId="0" borderId="0" xfId="0" applyNumberFormat="1" applyFont="1"/>
    <xf numFmtId="0" fontId="21" fillId="0" borderId="17" xfId="0" applyNumberFormat="1" applyFont="1" applyFill="1" applyBorder="1" applyAlignment="1">
      <alignment horizontal="left"/>
    </xf>
    <xf numFmtId="0" fontId="21" fillId="0" borderId="17" xfId="0" applyNumberFormat="1" applyFont="1" applyFill="1" applyBorder="1" applyAlignment="1">
      <alignment horizontal="center"/>
    </xf>
    <xf numFmtId="0" fontId="20" fillId="0" borderId="0" xfId="0" applyNumberFormat="1" applyFont="1" applyAlignment="1">
      <alignment horizontal="center"/>
    </xf>
    <xf numFmtId="0" fontId="21" fillId="0" borderId="17" xfId="0" applyFont="1" applyFill="1" applyBorder="1"/>
    <xf numFmtId="166" fontId="21" fillId="0" borderId="17" xfId="0" applyNumberFormat="1" applyFont="1" applyFill="1" applyBorder="1"/>
    <xf numFmtId="166" fontId="20" fillId="0" borderId="0" xfId="0" applyNumberFormat="1" applyFont="1" applyFill="1" applyBorder="1"/>
    <xf numFmtId="0" fontId="20" fillId="0" borderId="18" xfId="0" applyFont="1" applyFill="1" applyBorder="1"/>
    <xf numFmtId="0" fontId="21" fillId="0" borderId="18" xfId="0" applyFont="1" applyFill="1" applyBorder="1"/>
    <xf numFmtId="2" fontId="20" fillId="0" borderId="0" xfId="0" applyNumberFormat="1" applyFont="1" applyFill="1" applyBorder="1"/>
    <xf numFmtId="0" fontId="20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1" fontId="21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left" vertical="center"/>
    </xf>
    <xf numFmtId="166" fontId="20" fillId="0" borderId="0" xfId="0" applyNumberFormat="1" applyFont="1" applyFill="1" applyBorder="1" applyAlignment="1">
      <alignment horizontal="right" vertical="center"/>
    </xf>
    <xf numFmtId="0" fontId="21" fillId="0" borderId="17" xfId="0" applyFont="1" applyFill="1" applyBorder="1" applyAlignment="1">
      <alignment horizontal="left" vertical="center"/>
    </xf>
    <xf numFmtId="166" fontId="20" fillId="0" borderId="17" xfId="0" applyNumberFormat="1" applyFont="1" applyFill="1" applyBorder="1" applyAlignment="1">
      <alignment horizontal="right" vertical="center"/>
    </xf>
    <xf numFmtId="0" fontId="20" fillId="0" borderId="18" xfId="0" applyFont="1" applyFill="1" applyBorder="1" applyAlignment="1">
      <alignment horizontal="left" vertical="center"/>
    </xf>
    <xf numFmtId="166" fontId="20" fillId="0" borderId="18" xfId="0" applyNumberFormat="1" applyFont="1" applyFill="1" applyBorder="1" applyAlignment="1">
      <alignment horizontal="right" vertical="center"/>
    </xf>
    <xf numFmtId="2" fontId="21" fillId="0" borderId="0" xfId="0" applyNumberFormat="1" applyFont="1" applyFill="1" applyBorder="1" applyAlignment="1">
      <alignment horizontal="left" vertical="center"/>
    </xf>
    <xf numFmtId="2" fontId="21" fillId="0" borderId="18" xfId="0" applyNumberFormat="1" applyFont="1" applyFill="1" applyBorder="1" applyAlignment="1">
      <alignment horizontal="left" vertical="center"/>
    </xf>
    <xf numFmtId="2" fontId="20" fillId="0" borderId="0" xfId="0" applyNumberFormat="1" applyFont="1" applyFill="1" applyBorder="1" applyAlignment="1">
      <alignment horizontal="left" vertical="center"/>
    </xf>
    <xf numFmtId="2" fontId="20" fillId="0" borderId="16" xfId="0" applyNumberFormat="1" applyFont="1" applyFill="1" applyBorder="1" applyAlignment="1">
      <alignment horizontal="right" vertical="center"/>
    </xf>
    <xf numFmtId="166" fontId="21" fillId="0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/>
    </xf>
    <xf numFmtId="166" fontId="21" fillId="0" borderId="18" xfId="0" applyNumberFormat="1" applyFont="1" applyFill="1" applyBorder="1" applyAlignment="1">
      <alignment horizontal="center" vertical="center"/>
    </xf>
    <xf numFmtId="166" fontId="7" fillId="0" borderId="16" xfId="0" applyNumberFormat="1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left"/>
    </xf>
    <xf numFmtId="0" fontId="6" fillId="0" borderId="0" xfId="3" applyFont="1"/>
    <xf numFmtId="0" fontId="6" fillId="0" borderId="0" xfId="3" applyFont="1" applyFill="1"/>
    <xf numFmtId="0" fontId="17" fillId="0" borderId="0" xfId="3" applyFont="1" applyFill="1"/>
    <xf numFmtId="0" fontId="26" fillId="0" borderId="0" xfId="3" applyFont="1" applyFill="1" applyAlignment="1">
      <alignment vertical="center"/>
    </xf>
    <xf numFmtId="0" fontId="18" fillId="0" borderId="16" xfId="3" applyFont="1" applyFill="1" applyBorder="1" applyAlignment="1">
      <alignment vertical="center" wrapText="1"/>
    </xf>
    <xf numFmtId="0" fontId="18" fillId="0" borderId="0" xfId="3" applyFont="1" applyFill="1" applyAlignment="1">
      <alignment horizontal="center"/>
    </xf>
    <xf numFmtId="0" fontId="6" fillId="0" borderId="0" xfId="3" applyFont="1" applyFill="1" applyBorder="1" applyAlignment="1">
      <alignment vertical="center" wrapText="1"/>
    </xf>
    <xf numFmtId="166" fontId="6" fillId="0" borderId="0" xfId="3" applyNumberFormat="1" applyFont="1" applyFill="1" applyBorder="1" applyAlignment="1">
      <alignment vertical="center" wrapText="1"/>
    </xf>
    <xf numFmtId="167" fontId="6" fillId="0" borderId="0" xfId="4" applyNumberFormat="1" applyFont="1" applyFill="1"/>
    <xf numFmtId="0" fontId="18" fillId="0" borderId="18" xfId="3" applyFont="1" applyFill="1" applyBorder="1" applyAlignment="1">
      <alignment horizontal="left"/>
    </xf>
    <xf numFmtId="0" fontId="21" fillId="0" borderId="18" xfId="3" applyFont="1" applyFill="1" applyBorder="1" applyAlignment="1">
      <alignment horizontal="left"/>
    </xf>
    <xf numFmtId="0" fontId="18" fillId="0" borderId="18" xfId="3" applyFont="1" applyFill="1" applyBorder="1"/>
    <xf numFmtId="166" fontId="18" fillId="0" borderId="18" xfId="3" applyNumberFormat="1" applyFont="1" applyFill="1" applyBorder="1"/>
    <xf numFmtId="170" fontId="29" fillId="0" borderId="0" xfId="3" applyNumberFormat="1" applyFont="1" applyFill="1" applyBorder="1"/>
    <xf numFmtId="0" fontId="20" fillId="0" borderId="0" xfId="3" applyFont="1" applyFill="1" applyAlignment="1">
      <alignment horizontal="left"/>
    </xf>
    <xf numFmtId="166" fontId="6" fillId="0" borderId="0" xfId="3" applyNumberFormat="1" applyFont="1" applyFill="1"/>
    <xf numFmtId="0" fontId="26" fillId="0" borderId="0" xfId="3" applyFont="1" applyFill="1" applyAlignment="1">
      <alignment horizontal="left" vertical="center"/>
    </xf>
    <xf numFmtId="43" fontId="17" fillId="0" borderId="0" xfId="5" applyFont="1" applyFill="1"/>
    <xf numFmtId="43" fontId="17" fillId="0" borderId="0" xfId="3" applyNumberFormat="1" applyFont="1" applyFill="1"/>
    <xf numFmtId="165" fontId="6" fillId="0" borderId="0" xfId="3" applyNumberFormat="1" applyFont="1" applyFill="1"/>
    <xf numFmtId="167" fontId="6" fillId="0" borderId="0" xfId="2" applyNumberFormat="1" applyFont="1" applyFill="1"/>
    <xf numFmtId="0" fontId="18" fillId="0" borderId="0" xfId="3" applyFont="1" applyFill="1" applyAlignment="1">
      <alignment horizontal="center" wrapText="1"/>
    </xf>
    <xf numFmtId="0" fontId="18" fillId="0" borderId="0" xfId="3" applyFont="1" applyFill="1" applyBorder="1" applyAlignment="1">
      <alignment vertical="center" wrapText="1"/>
    </xf>
    <xf numFmtId="166" fontId="18" fillId="0" borderId="0" xfId="3" applyNumberFormat="1" applyFont="1" applyFill="1" applyBorder="1"/>
    <xf numFmtId="0" fontId="18" fillId="0" borderId="16" xfId="3" applyFont="1" applyFill="1" applyBorder="1" applyAlignment="1">
      <alignment horizontal="center" vertical="center" wrapText="1"/>
    </xf>
    <xf numFmtId="0" fontId="30" fillId="0" borderId="0" xfId="3" applyFont="1"/>
    <xf numFmtId="0" fontId="6" fillId="0" borderId="0" xfId="3" applyFont="1" applyBorder="1"/>
    <xf numFmtId="0" fontId="26" fillId="0" borderId="0" xfId="3" applyFont="1" applyAlignment="1">
      <alignment vertical="center"/>
    </xf>
    <xf numFmtId="0" fontId="18" fillId="0" borderId="19" xfId="3" applyFont="1" applyBorder="1" applyAlignment="1">
      <alignment vertical="center" wrapText="1"/>
    </xf>
    <xf numFmtId="0" fontId="6" fillId="0" borderId="1" xfId="3" applyFont="1" applyBorder="1" applyAlignment="1">
      <alignment vertical="center" wrapText="1"/>
    </xf>
    <xf numFmtId="0" fontId="6" fillId="0" borderId="19" xfId="3" applyFont="1" applyBorder="1" applyAlignment="1">
      <alignment vertical="center" wrapText="1"/>
    </xf>
    <xf numFmtId="0" fontId="6" fillId="0" borderId="21" xfId="3" applyFont="1" applyBorder="1" applyAlignment="1">
      <alignment vertical="center" wrapText="1"/>
    </xf>
    <xf numFmtId="0" fontId="6" fillId="0" borderId="22" xfId="3" applyFont="1" applyBorder="1" applyAlignment="1">
      <alignment vertical="center" wrapText="1"/>
    </xf>
    <xf numFmtId="0" fontId="6" fillId="0" borderId="4" xfId="3" applyFont="1" applyBorder="1" applyAlignment="1">
      <alignment vertical="center" wrapText="1"/>
    </xf>
    <xf numFmtId="0" fontId="6" fillId="0" borderId="5" xfId="3" applyFont="1" applyBorder="1"/>
    <xf numFmtId="0" fontId="6" fillId="0" borderId="23" xfId="3" applyFont="1" applyBorder="1" applyAlignment="1">
      <alignment vertical="center" wrapText="1"/>
    </xf>
    <xf numFmtId="0" fontId="6" fillId="0" borderId="6" xfId="3" applyFont="1" applyBorder="1" applyAlignment="1">
      <alignment vertical="center" wrapText="1"/>
    </xf>
    <xf numFmtId="0" fontId="6" fillId="0" borderId="5" xfId="3" applyFont="1" applyBorder="1" applyAlignment="1">
      <alignment vertical="center" wrapText="1"/>
    </xf>
    <xf numFmtId="0" fontId="6" fillId="0" borderId="0" xfId="3" applyFont="1" applyBorder="1" applyAlignment="1">
      <alignment vertical="center" wrapText="1"/>
    </xf>
    <xf numFmtId="0" fontId="26" fillId="0" borderId="0" xfId="3" applyFont="1" applyFill="1"/>
    <xf numFmtId="0" fontId="6" fillId="0" borderId="0" xfId="3" applyFont="1" applyFill="1" applyBorder="1"/>
    <xf numFmtId="0" fontId="6" fillId="0" borderId="16" xfId="3" applyFont="1" applyFill="1" applyBorder="1" applyAlignment="1">
      <alignment vertical="center" wrapText="1"/>
    </xf>
    <xf numFmtId="0" fontId="18" fillId="0" borderId="16" xfId="3" applyFont="1" applyFill="1" applyBorder="1" applyAlignment="1">
      <alignment horizontal="right" vertical="center" wrapText="1"/>
    </xf>
    <xf numFmtId="4" fontId="33" fillId="0" borderId="0" xfId="3" applyNumberFormat="1" applyFont="1" applyFill="1" applyBorder="1" applyAlignment="1">
      <alignment horizontal="right" vertical="center"/>
    </xf>
    <xf numFmtId="0" fontId="18" fillId="0" borderId="18" xfId="3" applyFont="1" applyFill="1" applyBorder="1" applyAlignment="1">
      <alignment vertical="center" wrapText="1"/>
    </xf>
    <xf numFmtId="4" fontId="33" fillId="0" borderId="18" xfId="3" applyNumberFormat="1" applyFont="1" applyFill="1" applyBorder="1" applyAlignment="1">
      <alignment horizontal="right" vertical="center"/>
    </xf>
    <xf numFmtId="0" fontId="6" fillId="0" borderId="18" xfId="3" applyFont="1" applyFill="1" applyBorder="1" applyAlignment="1">
      <alignment vertical="center" wrapText="1"/>
    </xf>
    <xf numFmtId="0" fontId="18" fillId="0" borderId="18" xfId="3" applyFont="1" applyFill="1" applyBorder="1" applyAlignment="1">
      <alignment horizontal="right" vertical="center" wrapText="1"/>
    </xf>
    <xf numFmtId="171" fontId="29" fillId="0" borderId="0" xfId="3" applyNumberFormat="1" applyFont="1" applyFill="1" applyBorder="1"/>
    <xf numFmtId="0" fontId="18" fillId="0" borderId="19" xfId="3" applyFont="1" applyFill="1" applyBorder="1" applyAlignment="1">
      <alignment horizontal="center" vertical="center" wrapText="1"/>
    </xf>
    <xf numFmtId="0" fontId="18" fillId="0" borderId="11" xfId="3" applyFont="1" applyFill="1" applyBorder="1" applyAlignment="1">
      <alignment horizontal="center" vertical="center" wrapText="1"/>
    </xf>
    <xf numFmtId="0" fontId="6" fillId="0" borderId="23" xfId="3" applyFont="1" applyFill="1" applyBorder="1" applyAlignment="1">
      <alignment vertical="center" wrapText="1"/>
    </xf>
    <xf numFmtId="0" fontId="6" fillId="0" borderId="6" xfId="3" applyFont="1" applyFill="1" applyBorder="1" applyAlignment="1">
      <alignment vertical="center" wrapText="1"/>
    </xf>
    <xf numFmtId="165" fontId="6" fillId="0" borderId="19" xfId="3" applyNumberFormat="1" applyFont="1" applyFill="1" applyBorder="1" applyAlignment="1">
      <alignment horizontal="center" vertical="center" wrapText="1"/>
    </xf>
    <xf numFmtId="165" fontId="6" fillId="0" borderId="23" xfId="3" applyNumberFormat="1" applyFont="1" applyFill="1" applyBorder="1" applyAlignment="1">
      <alignment horizontal="center" vertical="center" wrapText="1"/>
    </xf>
    <xf numFmtId="0" fontId="20" fillId="0" borderId="0" xfId="7" applyFont="1" applyFill="1"/>
    <xf numFmtId="0" fontId="20" fillId="0" borderId="0" xfId="7" applyFont="1" applyFill="1" applyAlignment="1">
      <alignment horizontal="left"/>
    </xf>
    <xf numFmtId="0" fontId="20" fillId="0" borderId="24" xfId="7" applyFont="1" applyFill="1" applyBorder="1"/>
    <xf numFmtId="0" fontId="20" fillId="0" borderId="24" xfId="7" applyFont="1" applyFill="1" applyBorder="1" applyAlignment="1">
      <alignment horizontal="center"/>
    </xf>
    <xf numFmtId="0" fontId="20" fillId="0" borderId="0" xfId="7" applyFont="1" applyFill="1" applyBorder="1" applyAlignment="1">
      <alignment horizontal="left"/>
    </xf>
    <xf numFmtId="0" fontId="20" fillId="0" borderId="0" xfId="7" applyFont="1" applyFill="1" applyBorder="1"/>
    <xf numFmtId="0" fontId="33" fillId="0" borderId="0" xfId="7" applyFont="1" applyFill="1" applyBorder="1" applyAlignment="1">
      <alignment horizontal="left"/>
    </xf>
    <xf numFmtId="0" fontId="33" fillId="0" borderId="0" xfId="7" applyFont="1" applyFill="1" applyBorder="1"/>
    <xf numFmtId="0" fontId="33" fillId="0" borderId="0" xfId="7" applyFont="1" applyFill="1" applyBorder="1" applyAlignment="1">
      <alignment horizontal="center"/>
    </xf>
    <xf numFmtId="2" fontId="20" fillId="0" borderId="0" xfId="7" applyNumberFormat="1" applyFont="1" applyFill="1"/>
    <xf numFmtId="0" fontId="20" fillId="0" borderId="0" xfId="7" applyFont="1" applyFill="1" applyBorder="1" applyAlignment="1"/>
    <xf numFmtId="0" fontId="20" fillId="0" borderId="0" xfId="7" applyFont="1" applyFill="1" applyBorder="1" applyAlignment="1">
      <alignment horizontal="center"/>
    </xf>
    <xf numFmtId="4" fontId="33" fillId="0" borderId="0" xfId="7" applyNumberFormat="1" applyFont="1" applyFill="1" applyAlignment="1">
      <alignment horizontal="right"/>
    </xf>
    <xf numFmtId="10" fontId="20" fillId="0" borderId="0" xfId="8" applyNumberFormat="1" applyFont="1" applyFill="1" applyAlignment="1">
      <alignment horizontal="right"/>
    </xf>
    <xf numFmtId="10" fontId="21" fillId="0" borderId="0" xfId="8" applyNumberFormat="1" applyFont="1" applyFill="1" applyAlignment="1">
      <alignment horizontal="right"/>
    </xf>
    <xf numFmtId="0" fontId="20" fillId="0" borderId="25" xfId="7" applyFont="1" applyFill="1" applyBorder="1"/>
    <xf numFmtId="0" fontId="20" fillId="0" borderId="25" xfId="7" applyFont="1" applyFill="1" applyBorder="1" applyAlignment="1">
      <alignment horizontal="right"/>
    </xf>
    <xf numFmtId="43" fontId="17" fillId="0" borderId="0" xfId="8" applyFont="1" applyFill="1"/>
    <xf numFmtId="0" fontId="21" fillId="0" borderId="16" xfId="0" applyFont="1" applyFill="1" applyBorder="1" applyAlignment="1" applyProtection="1">
      <alignment horizontal="left" vertical="center"/>
      <protection locked="0"/>
    </xf>
    <xf numFmtId="0" fontId="21" fillId="0" borderId="16" xfId="0" applyFont="1" applyFill="1" applyBorder="1" applyAlignment="1" applyProtection="1">
      <alignment horizontal="center" vertical="center"/>
      <protection locked="0"/>
    </xf>
    <xf numFmtId="3" fontId="20" fillId="0" borderId="0" xfId="0" applyNumberFormat="1" applyFont="1" applyFill="1" applyBorder="1" applyAlignment="1" applyProtection="1">
      <alignment horizontal="right" vertical="center"/>
      <protection locked="0"/>
    </xf>
    <xf numFmtId="3" fontId="20" fillId="0" borderId="18" xfId="0" applyNumberFormat="1" applyFont="1" applyFill="1" applyBorder="1" applyAlignment="1" applyProtection="1">
      <alignment horizontal="right" vertical="center"/>
      <protection locked="0"/>
    </xf>
    <xf numFmtId="0" fontId="19" fillId="0" borderId="0" xfId="0" applyFont="1"/>
    <xf numFmtId="165" fontId="20" fillId="0" borderId="0" xfId="0" applyNumberFormat="1" applyFont="1" applyFill="1" applyBorder="1" applyAlignment="1" applyProtection="1">
      <alignment horizontal="right" vertical="center"/>
      <protection locked="0"/>
    </xf>
    <xf numFmtId="0" fontId="21" fillId="0" borderId="0" xfId="0" applyFont="1"/>
    <xf numFmtId="0" fontId="21" fillId="0" borderId="0" xfId="0" applyFont="1" applyAlignment="1">
      <alignment horizontal="center"/>
    </xf>
    <xf numFmtId="2" fontId="20" fillId="0" borderId="0" xfId="0" applyNumberFormat="1" applyFont="1"/>
    <xf numFmtId="165" fontId="20" fillId="0" borderId="0" xfId="0" applyNumberFormat="1" applyFont="1"/>
    <xf numFmtId="10" fontId="20" fillId="0" borderId="0" xfId="2" applyNumberFormat="1" applyFont="1"/>
    <xf numFmtId="0" fontId="20" fillId="0" borderId="0" xfId="0" applyFont="1" applyAlignment="1">
      <alignment horizontal="left" indent="1"/>
    </xf>
    <xf numFmtId="2" fontId="21" fillId="0" borderId="0" xfId="0" applyNumberFormat="1" applyFont="1" applyAlignment="1"/>
    <xf numFmtId="2" fontId="20" fillId="0" borderId="0" xfId="0" applyNumberFormat="1" applyFont="1" applyAlignment="1"/>
    <xf numFmtId="10" fontId="20" fillId="0" borderId="0" xfId="2" applyNumberFormat="1" applyFont="1" applyAlignment="1"/>
    <xf numFmtId="0" fontId="5" fillId="0" borderId="0" xfId="3" applyFont="1" applyFill="1"/>
    <xf numFmtId="0" fontId="20" fillId="0" borderId="0" xfId="0" applyFont="1" applyAlignment="1">
      <alignment horizontal="center"/>
    </xf>
    <xf numFmtId="3" fontId="20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3" fontId="20" fillId="0" borderId="0" xfId="0" applyNumberFormat="1" applyFont="1" applyBorder="1" applyAlignment="1">
      <alignment horizontal="right"/>
    </xf>
    <xf numFmtId="0" fontId="20" fillId="0" borderId="17" xfId="0" applyFont="1" applyBorder="1" applyAlignment="1">
      <alignment horizontal="right"/>
    </xf>
    <xf numFmtId="3" fontId="20" fillId="0" borderId="18" xfId="0" applyNumberFormat="1" applyFont="1" applyBorder="1" applyAlignment="1">
      <alignment horizontal="right"/>
    </xf>
    <xf numFmtId="0" fontId="21" fillId="0" borderId="16" xfId="0" applyFont="1" applyBorder="1" applyAlignment="1">
      <alignment horizontal="center"/>
    </xf>
    <xf numFmtId="0" fontId="20" fillId="0" borderId="0" xfId="0" applyFont="1" applyAlignment="1">
      <alignment horizontal="right"/>
    </xf>
    <xf numFmtId="0" fontId="21" fillId="0" borderId="16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36" fillId="0" borderId="0" xfId="0" applyFont="1" applyFill="1" applyBorder="1" applyAlignment="1">
      <alignment horizontal="left"/>
    </xf>
    <xf numFmtId="0" fontId="36" fillId="0" borderId="0" xfId="0" applyFont="1" applyFill="1" applyBorder="1" applyAlignment="1">
      <alignment horizontal="left" wrapText="1"/>
    </xf>
    <xf numFmtId="0" fontId="36" fillId="0" borderId="18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/>
    </xf>
    <xf numFmtId="0" fontId="20" fillId="0" borderId="0" xfId="0" applyFont="1" applyAlignment="1">
      <alignment horizontal="left"/>
    </xf>
    <xf numFmtId="41" fontId="20" fillId="0" borderId="0" xfId="0" applyNumberFormat="1" applyFont="1" applyAlignment="1">
      <alignment horizontal="right"/>
    </xf>
    <xf numFmtId="0" fontId="4" fillId="0" borderId="0" xfId="3" applyFont="1" applyFill="1"/>
    <xf numFmtId="0" fontId="4" fillId="0" borderId="0" xfId="3" applyFont="1" applyFill="1" applyBorder="1" applyAlignment="1">
      <alignment vertical="center" wrapText="1"/>
    </xf>
    <xf numFmtId="4" fontId="33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vertical="center"/>
    </xf>
    <xf numFmtId="3" fontId="20" fillId="0" borderId="0" xfId="1" applyNumberFormat="1" applyFont="1"/>
    <xf numFmtId="3" fontId="21" fillId="0" borderId="0" xfId="1" applyNumberFormat="1" applyFont="1"/>
    <xf numFmtId="0" fontId="21" fillId="3" borderId="0" xfId="0" applyFont="1" applyFill="1" applyAlignment="1">
      <alignment horizontal="center"/>
    </xf>
    <xf numFmtId="167" fontId="18" fillId="0" borderId="0" xfId="4" applyNumberFormat="1" applyFont="1" applyFill="1"/>
    <xf numFmtId="167" fontId="33" fillId="0" borderId="0" xfId="3" applyNumberFormat="1" applyFont="1" applyFill="1" applyBorder="1" applyAlignment="1">
      <alignment horizontal="right" vertical="center"/>
    </xf>
    <xf numFmtId="0" fontId="6" fillId="0" borderId="17" xfId="3" applyFont="1" applyFill="1" applyBorder="1"/>
    <xf numFmtId="10" fontId="33" fillId="0" borderId="0" xfId="3" applyNumberFormat="1" applyFont="1" applyFill="1" applyBorder="1" applyAlignment="1">
      <alignment horizontal="right" vertical="center"/>
    </xf>
    <xf numFmtId="172" fontId="33" fillId="0" borderId="18" xfId="3" applyNumberFormat="1" applyFont="1" applyFill="1" applyBorder="1" applyAlignment="1">
      <alignment horizontal="right" vertical="center"/>
    </xf>
    <xf numFmtId="170" fontId="29" fillId="0" borderId="17" xfId="3" applyNumberFormat="1" applyFont="1" applyFill="1" applyBorder="1"/>
    <xf numFmtId="171" fontId="29" fillId="0" borderId="17" xfId="3" applyNumberFormat="1" applyFont="1" applyFill="1" applyBorder="1"/>
    <xf numFmtId="166" fontId="33" fillId="0" borderId="0" xfId="3" applyNumberFormat="1" applyFont="1" applyFill="1" applyBorder="1" applyAlignment="1">
      <alignment horizontal="right" vertical="center"/>
    </xf>
    <xf numFmtId="2" fontId="33" fillId="0" borderId="0" xfId="3" applyNumberFormat="1" applyFont="1" applyFill="1" applyBorder="1" applyAlignment="1">
      <alignment horizontal="right" vertical="center"/>
    </xf>
    <xf numFmtId="2" fontId="33" fillId="0" borderId="18" xfId="3" applyNumberFormat="1" applyFont="1" applyFill="1" applyBorder="1" applyAlignment="1">
      <alignment horizontal="right" vertical="center"/>
    </xf>
    <xf numFmtId="167" fontId="33" fillId="0" borderId="18" xfId="3" applyNumberFormat="1" applyFont="1" applyFill="1" applyBorder="1" applyAlignment="1">
      <alignment horizontal="right" vertical="center"/>
    </xf>
    <xf numFmtId="0" fontId="3" fillId="0" borderId="0" xfId="3" applyFont="1"/>
    <xf numFmtId="0" fontId="18" fillId="0" borderId="11" xfId="3" applyFont="1" applyBorder="1" applyAlignment="1">
      <alignment vertical="center" wrapText="1"/>
    </xf>
    <xf numFmtId="0" fontId="3" fillId="0" borderId="0" xfId="3" applyFont="1" applyAlignment="1"/>
    <xf numFmtId="0" fontId="3" fillId="0" borderId="0" xfId="3" applyFont="1" applyFill="1"/>
    <xf numFmtId="0" fontId="41" fillId="0" borderId="19" xfId="0" applyFont="1" applyBorder="1" applyAlignment="1">
      <alignment vertical="center" wrapText="1"/>
    </xf>
    <xf numFmtId="0" fontId="41" fillId="0" borderId="11" xfId="0" applyFont="1" applyBorder="1" applyAlignment="1">
      <alignment vertical="center" wrapText="1"/>
    </xf>
    <xf numFmtId="0" fontId="41" fillId="0" borderId="11" xfId="0" applyFont="1" applyBorder="1" applyAlignment="1">
      <alignment horizontal="justify" vertical="center" wrapText="1"/>
    </xf>
    <xf numFmtId="0" fontId="41" fillId="0" borderId="23" xfId="0" applyFont="1" applyBorder="1" applyAlignment="1">
      <alignment vertical="center" wrapText="1"/>
    </xf>
    <xf numFmtId="0" fontId="41" fillId="0" borderId="6" xfId="0" applyFont="1" applyBorder="1" applyAlignment="1">
      <alignment vertical="center" wrapText="1"/>
    </xf>
    <xf numFmtId="0" fontId="41" fillId="0" borderId="6" xfId="0" applyFont="1" applyBorder="1" applyAlignment="1">
      <alignment horizontal="justify" vertical="center" wrapText="1"/>
    </xf>
    <xf numFmtId="0" fontId="44" fillId="0" borderId="23" xfId="0" applyFont="1" applyBorder="1" applyAlignment="1">
      <alignment vertical="center" wrapText="1"/>
    </xf>
    <xf numFmtId="0" fontId="44" fillId="0" borderId="6" xfId="0" applyFont="1" applyBorder="1" applyAlignment="1">
      <alignment vertical="center" wrapText="1"/>
    </xf>
    <xf numFmtId="2" fontId="33" fillId="0" borderId="17" xfId="3" applyNumberFormat="1" applyFont="1" applyFill="1" applyBorder="1" applyAlignment="1">
      <alignment horizontal="right" vertical="center"/>
    </xf>
    <xf numFmtId="0" fontId="18" fillId="0" borderId="18" xfId="3" applyFont="1" applyFill="1" applyBorder="1" applyAlignment="1">
      <alignment vertical="center"/>
    </xf>
    <xf numFmtId="0" fontId="18" fillId="0" borderId="16" xfId="3" applyFont="1" applyFill="1" applyBorder="1" applyAlignment="1">
      <alignment vertical="center"/>
    </xf>
    <xf numFmtId="0" fontId="6" fillId="0" borderId="16" xfId="3" applyFont="1" applyFill="1" applyBorder="1"/>
    <xf numFmtId="166" fontId="33" fillId="0" borderId="18" xfId="3" applyNumberFormat="1" applyFont="1" applyFill="1" applyBorder="1" applyAlignment="1">
      <alignment horizontal="right" vertical="center"/>
    </xf>
    <xf numFmtId="167" fontId="20" fillId="0" borderId="0" xfId="2" applyNumberFormat="1" applyFont="1"/>
    <xf numFmtId="2" fontId="18" fillId="0" borderId="16" xfId="0" applyNumberFormat="1" applyFont="1" applyFill="1" applyBorder="1" applyAlignment="1">
      <alignment horizontal="left" vertical="center"/>
    </xf>
    <xf numFmtId="169" fontId="20" fillId="0" borderId="18" xfId="1" applyNumberFormat="1" applyFont="1" applyFill="1" applyBorder="1" applyAlignment="1">
      <alignment horizontal="left" vertical="center"/>
    </xf>
    <xf numFmtId="173" fontId="20" fillId="0" borderId="0" xfId="0" applyNumberFormat="1" applyFont="1" applyFill="1" applyBorder="1" applyAlignment="1">
      <alignment horizontal="right" vertical="center"/>
    </xf>
    <xf numFmtId="173" fontId="20" fillId="0" borderId="18" xfId="0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 indent="2"/>
    </xf>
    <xf numFmtId="0" fontId="20" fillId="0" borderId="0" xfId="0" applyFont="1" applyFill="1" applyBorder="1" applyAlignment="1">
      <alignment vertical="center" wrapText="1"/>
    </xf>
    <xf numFmtId="0" fontId="19" fillId="0" borderId="0" xfId="0" applyFont="1" applyAlignment="1">
      <alignment horizontal="left" wrapText="1" indent="2"/>
    </xf>
    <xf numFmtId="169" fontId="20" fillId="0" borderId="0" xfId="0" applyNumberFormat="1" applyFont="1" applyFill="1" applyBorder="1" applyAlignment="1">
      <alignment vertical="center" wrapText="1"/>
    </xf>
    <xf numFmtId="0" fontId="19" fillId="0" borderId="17" xfId="0" applyFont="1" applyBorder="1" applyAlignment="1">
      <alignment horizontal="left" wrapText="1" indent="2"/>
    </xf>
    <xf numFmtId="43" fontId="20" fillId="0" borderId="0" xfId="0" applyNumberFormat="1" applyFont="1" applyFill="1" applyBorder="1"/>
    <xf numFmtId="0" fontId="20" fillId="0" borderId="17" xfId="0" applyFont="1" applyFill="1" applyBorder="1"/>
    <xf numFmtId="2" fontId="20" fillId="0" borderId="17" xfId="0" applyNumberFormat="1" applyFont="1" applyFill="1" applyBorder="1"/>
    <xf numFmtId="174" fontId="21" fillId="0" borderId="0" xfId="0" applyNumberFormat="1" applyFont="1" applyFill="1" applyBorder="1"/>
    <xf numFmtId="0" fontId="21" fillId="0" borderId="0" xfId="0" applyFont="1" applyFill="1" applyBorder="1" applyAlignment="1">
      <alignment horizontal="center"/>
    </xf>
    <xf numFmtId="175" fontId="20" fillId="0" borderId="0" xfId="0" applyNumberFormat="1" applyFont="1" applyFill="1" applyBorder="1"/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wrapText="1"/>
    </xf>
    <xf numFmtId="0" fontId="19" fillId="0" borderId="0" xfId="0" applyFont="1" applyBorder="1"/>
    <xf numFmtId="0" fontId="20" fillId="0" borderId="0" xfId="0" applyFont="1" applyBorder="1" applyAlignment="1">
      <alignment wrapText="1"/>
    </xf>
    <xf numFmtId="0" fontId="20" fillId="0" borderId="0" xfId="0" applyFont="1" applyAlignment="1">
      <alignment horizontal="right" wrapText="1"/>
    </xf>
    <xf numFmtId="169" fontId="20" fillId="0" borderId="18" xfId="0" applyNumberFormat="1" applyFont="1" applyFill="1" applyBorder="1" applyAlignment="1">
      <alignment horizontal="right" vertical="center"/>
    </xf>
    <xf numFmtId="3" fontId="20" fillId="0" borderId="0" xfId="0" applyNumberFormat="1" applyFont="1" applyFill="1" applyBorder="1"/>
    <xf numFmtId="3" fontId="20" fillId="0" borderId="0" xfId="0" applyNumberFormat="1" applyFont="1" applyFill="1" applyBorder="1" applyAlignment="1">
      <alignment horizontal="right"/>
    </xf>
    <xf numFmtId="170" fontId="20" fillId="0" borderId="0" xfId="0" applyNumberFormat="1" applyFont="1" applyFill="1" applyBorder="1" applyAlignment="1">
      <alignment horizontal="right"/>
    </xf>
    <xf numFmtId="172" fontId="20" fillId="0" borderId="0" xfId="0" applyNumberFormat="1" applyFont="1" applyFill="1" applyBorder="1"/>
    <xf numFmtId="167" fontId="21" fillId="0" borderId="0" xfId="2" applyNumberFormat="1" applyFont="1"/>
    <xf numFmtId="2" fontId="48" fillId="0" borderId="0" xfId="0" applyNumberFormat="1" applyFont="1" applyFill="1" applyBorder="1" applyAlignment="1" applyProtection="1">
      <alignment horizontal="left" vertical="center"/>
      <protection locked="0"/>
    </xf>
    <xf numFmtId="3" fontId="48" fillId="0" borderId="0" xfId="0" applyNumberFormat="1" applyFont="1" applyFill="1" applyBorder="1" applyAlignment="1" applyProtection="1">
      <alignment horizontal="left" vertical="center"/>
      <protection locked="0"/>
    </xf>
    <xf numFmtId="3" fontId="48" fillId="0" borderId="0" xfId="1" applyNumberFormat="1" applyFont="1" applyFill="1" applyBorder="1" applyAlignment="1" applyProtection="1">
      <alignment horizontal="left" vertical="center"/>
      <protection locked="0"/>
    </xf>
    <xf numFmtId="3" fontId="48" fillId="0" borderId="18" xfId="1" applyNumberFormat="1" applyFont="1" applyFill="1" applyBorder="1" applyAlignment="1" applyProtection="1">
      <alignment horizontal="left" vertical="center"/>
      <protection locked="0"/>
    </xf>
    <xf numFmtId="167" fontId="20" fillId="0" borderId="0" xfId="0" applyNumberFormat="1" applyFont="1"/>
    <xf numFmtId="172" fontId="35" fillId="0" borderId="0" xfId="7" applyNumberFormat="1" applyFont="1" applyFill="1" applyBorder="1" applyAlignment="1">
      <alignment horizontal="right"/>
    </xf>
    <xf numFmtId="0" fontId="18" fillId="0" borderId="0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vertical="center" wrapText="1"/>
    </xf>
    <xf numFmtId="0" fontId="19" fillId="0" borderId="0" xfId="0" applyFont="1" applyAlignment="1">
      <alignment horizontal="center"/>
    </xf>
    <xf numFmtId="2" fontId="20" fillId="0" borderId="0" xfId="0" applyNumberFormat="1" applyFont="1" applyFill="1" applyBorder="1" applyAlignment="1">
      <alignment horizontal="right" vertical="center"/>
    </xf>
    <xf numFmtId="2" fontId="20" fillId="0" borderId="18" xfId="0" applyNumberFormat="1" applyFont="1" applyFill="1" applyBorder="1" applyAlignment="1">
      <alignment horizontal="right" vertical="center"/>
    </xf>
    <xf numFmtId="2" fontId="20" fillId="0" borderId="17" xfId="0" applyNumberFormat="1" applyFont="1" applyFill="1" applyBorder="1" applyAlignment="1">
      <alignment horizontal="right" vertical="center"/>
    </xf>
    <xf numFmtId="2" fontId="20" fillId="0" borderId="18" xfId="0" applyNumberFormat="1" applyFont="1" applyFill="1" applyBorder="1"/>
    <xf numFmtId="166" fontId="17" fillId="0" borderId="0" xfId="3" applyNumberFormat="1" applyFont="1" applyFill="1"/>
    <xf numFmtId="0" fontId="8" fillId="0" borderId="0" xfId="0" applyFont="1" applyAlignment="1">
      <alignment vertical="center" wrapText="1"/>
    </xf>
    <xf numFmtId="43" fontId="20" fillId="0" borderId="0" xfId="0" applyNumberFormat="1" applyFont="1" applyFill="1" applyBorder="1" applyAlignment="1" applyProtection="1">
      <alignment horizontal="right" vertical="center"/>
      <protection locked="0"/>
    </xf>
    <xf numFmtId="170" fontId="20" fillId="0" borderId="0" xfId="0" applyNumberFormat="1" applyFont="1" applyFill="1" applyBorder="1" applyAlignment="1" applyProtection="1">
      <alignment horizontal="right" vertical="center"/>
      <protection locked="0"/>
    </xf>
    <xf numFmtId="167" fontId="17" fillId="0" borderId="0" xfId="3" applyNumberFormat="1" applyFont="1" applyFill="1"/>
    <xf numFmtId="167" fontId="17" fillId="0" borderId="0" xfId="2" applyNumberFormat="1" applyFont="1"/>
    <xf numFmtId="10" fontId="20" fillId="0" borderId="0" xfId="2" applyNumberFormat="1" applyFont="1" applyFill="1"/>
    <xf numFmtId="0" fontId="20" fillId="0" borderId="27" xfId="7" applyFont="1" applyFill="1" applyBorder="1" applyAlignment="1">
      <alignment horizontal="left"/>
    </xf>
    <xf numFmtId="0" fontId="20" fillId="0" borderId="27" xfId="7" applyFont="1" applyFill="1" applyBorder="1"/>
    <xf numFmtId="0" fontId="21" fillId="0" borderId="0" xfId="7" applyFont="1" applyFill="1" applyAlignment="1">
      <alignment horizontal="left"/>
    </xf>
    <xf numFmtId="10" fontId="20" fillId="0" borderId="0" xfId="7" applyNumberFormat="1" applyFont="1" applyFill="1"/>
    <xf numFmtId="167" fontId="6" fillId="0" borderId="0" xfId="3" applyNumberFormat="1" applyFont="1" applyFill="1"/>
    <xf numFmtId="176" fontId="20" fillId="0" borderId="0" xfId="7" applyNumberFormat="1" applyFont="1" applyFill="1"/>
    <xf numFmtId="176" fontId="20" fillId="0" borderId="0" xfId="0" applyNumberFormat="1" applyFont="1"/>
    <xf numFmtId="10" fontId="20" fillId="0" borderId="0" xfId="0" applyNumberFormat="1" applyFont="1"/>
    <xf numFmtId="2" fontId="51" fillId="0" borderId="0" xfId="7" applyNumberFormat="1" applyFont="1" applyFill="1"/>
    <xf numFmtId="2" fontId="52" fillId="0" borderId="0" xfId="7" applyNumberFormat="1" applyFont="1" applyFill="1"/>
    <xf numFmtId="10" fontId="51" fillId="0" borderId="0" xfId="2" applyNumberFormat="1" applyFont="1" applyFill="1"/>
    <xf numFmtId="0" fontId="20" fillId="0" borderId="0" xfId="7" applyFont="1" applyFill="1" applyAlignment="1"/>
    <xf numFmtId="0" fontId="51" fillId="0" borderId="0" xfId="7" applyFont="1" applyFill="1" applyAlignment="1"/>
    <xf numFmtId="10" fontId="21" fillId="0" borderId="0" xfId="2" applyNumberFormat="1" applyFont="1" applyFill="1"/>
    <xf numFmtId="0" fontId="20" fillId="0" borderId="28" xfId="7" applyFont="1" applyFill="1" applyBorder="1" applyAlignment="1">
      <alignment horizontal="left"/>
    </xf>
    <xf numFmtId="0" fontId="20" fillId="0" borderId="28" xfId="7" applyFont="1" applyFill="1" applyBorder="1"/>
    <xf numFmtId="172" fontId="21" fillId="0" borderId="0" xfId="7" applyNumberFormat="1" applyFont="1" applyFill="1"/>
    <xf numFmtId="167" fontId="20" fillId="0" borderId="0" xfId="2" applyNumberFormat="1" applyFont="1" applyFill="1" applyBorder="1" applyAlignment="1">
      <alignment horizontal="right" vertical="center"/>
    </xf>
    <xf numFmtId="167" fontId="20" fillId="0" borderId="17" xfId="2" applyNumberFormat="1" applyFont="1" applyFill="1" applyBorder="1" applyAlignment="1">
      <alignment horizontal="right" vertical="center"/>
    </xf>
    <xf numFmtId="167" fontId="20" fillId="0" borderId="18" xfId="2" applyNumberFormat="1" applyFont="1" applyFill="1" applyBorder="1" applyAlignment="1">
      <alignment horizontal="right" vertical="center"/>
    </xf>
    <xf numFmtId="0" fontId="20" fillId="0" borderId="17" xfId="0" applyFont="1" applyBorder="1" applyAlignment="1">
      <alignment vertical="center"/>
    </xf>
    <xf numFmtId="0" fontId="18" fillId="0" borderId="10" xfId="3" applyFont="1" applyBorder="1" applyAlignment="1">
      <alignment horizontal="center" vertical="center" wrapText="1"/>
    </xf>
    <xf numFmtId="0" fontId="18" fillId="0" borderId="20" xfId="3" applyFont="1" applyBorder="1" applyAlignment="1">
      <alignment horizontal="center" vertical="center" wrapText="1"/>
    </xf>
    <xf numFmtId="0" fontId="18" fillId="0" borderId="11" xfId="3" applyFont="1" applyBorder="1" applyAlignment="1">
      <alignment horizontal="center" vertical="center" wrapText="1"/>
    </xf>
    <xf numFmtId="0" fontId="6" fillId="0" borderId="10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18" fillId="0" borderId="16" xfId="3" applyFont="1" applyFill="1" applyBorder="1" applyAlignment="1">
      <alignment horizontal="center" vertical="center"/>
    </xf>
    <xf numFmtId="0" fontId="18" fillId="0" borderId="18" xfId="3" applyFont="1" applyFill="1" applyBorder="1" applyAlignment="1">
      <alignment horizontal="center" vertical="center"/>
    </xf>
    <xf numFmtId="0" fontId="20" fillId="0" borderId="29" xfId="7" applyFont="1" applyFill="1" applyBorder="1" applyAlignment="1">
      <alignment horizontal="center"/>
    </xf>
    <xf numFmtId="0" fontId="20" fillId="0" borderId="0" xfId="7" applyFont="1" applyFill="1" applyAlignment="1">
      <alignment horizontal="center"/>
    </xf>
    <xf numFmtId="0" fontId="20" fillId="0" borderId="24" xfId="7" applyFont="1" applyFill="1" applyBorder="1"/>
    <xf numFmtId="0" fontId="20" fillId="0" borderId="25" xfId="7" applyFont="1" applyFill="1" applyBorder="1"/>
    <xf numFmtId="0" fontId="21" fillId="0" borderId="0" xfId="7" applyFont="1" applyFill="1" applyBorder="1" applyAlignment="1">
      <alignment horizontal="center"/>
    </xf>
    <xf numFmtId="0" fontId="21" fillId="0" borderId="26" xfId="7" applyFont="1" applyFill="1" applyBorder="1" applyAlignment="1">
      <alignment horizontal="center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left" vertical="center"/>
    </xf>
    <xf numFmtId="0" fontId="21" fillId="0" borderId="18" xfId="0" applyFont="1" applyFill="1" applyBorder="1" applyAlignment="1">
      <alignment horizontal="left" vertical="center"/>
    </xf>
  </cellXfs>
  <cellStyles count="9">
    <cellStyle name="Comma" xfId="1" builtinId="3"/>
    <cellStyle name="Comma 2 2" xfId="8" xr:uid="{5ADCAD62-27C6-4F44-8F08-01A9D4CC24F9}"/>
    <cellStyle name="Comma 3" xfId="5" xr:uid="{103026D0-A68C-4542-BE11-CF88DE109767}"/>
    <cellStyle name="Normal" xfId="0" builtinId="0"/>
    <cellStyle name="Normal 2" xfId="6" xr:uid="{6ACEB1A7-6804-4E3D-AE15-391F8605F778}"/>
    <cellStyle name="Normal 2 3" xfId="7" xr:uid="{B5BD997C-0828-4748-8492-58FC7C517611}"/>
    <cellStyle name="Normal 6" xfId="3" xr:uid="{41CE62C4-0F90-408B-AC9C-C1417670C5E4}"/>
    <cellStyle name="Percent" xfId="2" builtinId="5"/>
    <cellStyle name="Percent 5" xfId="4" xr:uid="{A34C8AD9-97B0-4A3B-B64B-84E01EEB48AA}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789581954871433E-2"/>
          <c:y val="4.2045054364080556E-2"/>
          <c:w val="0.92720899020277092"/>
          <c:h val="0.7756701543687619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'Table 5.2'!$C$26</c:f>
              <c:strCache>
                <c:ptCount val="1"/>
                <c:pt idx="0">
                  <c:v>Enteric Fermentation</c:v>
                </c:pt>
              </c:strCache>
            </c:strRef>
          </c:tx>
          <c:invertIfNegative val="0"/>
          <c:cat>
            <c:numRef>
              <c:f>'Table 5.2'!$F$25:$AN$25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'Table 5.2'!$F$26:$AN$26</c:f>
              <c:numCache>
                <c:formatCode>0.0</c:formatCode>
                <c:ptCount val="35"/>
                <c:pt idx="0">
                  <c:v>12480.172254775536</c:v>
                </c:pt>
                <c:pt idx="1">
                  <c:v>12637.185400482978</c:v>
                </c:pt>
                <c:pt idx="2">
                  <c:v>12829.661388949207</c:v>
                </c:pt>
                <c:pt idx="3">
                  <c:v>12832.961327585786</c:v>
                </c:pt>
                <c:pt idx="4">
                  <c:v>12783.895165753058</c:v>
                </c:pt>
                <c:pt idx="5">
                  <c:v>12826.69675958985</c:v>
                </c:pt>
                <c:pt idx="6">
                  <c:v>13171.052879886071</c:v>
                </c:pt>
                <c:pt idx="7">
                  <c:v>13456.312610398561</c:v>
                </c:pt>
                <c:pt idx="8">
                  <c:v>13635.427259586364</c:v>
                </c:pt>
                <c:pt idx="9">
                  <c:v>13255.94701386278</c:v>
                </c:pt>
                <c:pt idx="10">
                  <c:v>12685.166488716528</c:v>
                </c:pt>
                <c:pt idx="11">
                  <c:v>12595.141690442055</c:v>
                </c:pt>
                <c:pt idx="12">
                  <c:v>12456.879348700153</c:v>
                </c:pt>
                <c:pt idx="13">
                  <c:v>12439.716020069503</c:v>
                </c:pt>
                <c:pt idx="14">
                  <c:v>12398.020226636896</c:v>
                </c:pt>
                <c:pt idx="15">
                  <c:v>12016.18723329971</c:v>
                </c:pt>
                <c:pt idx="16">
                  <c:v>11834.227430297327</c:v>
                </c:pt>
                <c:pt idx="17">
                  <c:v>11761.129885381857</c:v>
                </c:pt>
                <c:pt idx="18">
                  <c:v>11612.331058102021</c:v>
                </c:pt>
                <c:pt idx="19">
                  <c:v>11403.602820352538</c:v>
                </c:pt>
                <c:pt idx="20">
                  <c:v>11205.417874590235</c:v>
                </c:pt>
                <c:pt idx="21">
                  <c:v>11247.423461791974</c:v>
                </c:pt>
                <c:pt idx="22">
                  <c:v>11565.56032734958</c:v>
                </c:pt>
                <c:pt idx="23">
                  <c:v>11596.485149457973</c:v>
                </c:pt>
                <c:pt idx="24">
                  <c:v>11901.192075200464</c:v>
                </c:pt>
                <c:pt idx="25">
                  <c:v>12226.016539933107</c:v>
                </c:pt>
                <c:pt idx="26">
                  <c:v>12628.465103097811</c:v>
                </c:pt>
                <c:pt idx="27">
                  <c:v>12977.795392757302</c:v>
                </c:pt>
                <c:pt idx="28">
                  <c:v>12916.599385858826</c:v>
                </c:pt>
                <c:pt idx="29">
                  <c:v>13091.203534766762</c:v>
                </c:pt>
                <c:pt idx="30">
                  <c:v>13260.189768763996</c:v>
                </c:pt>
                <c:pt idx="31">
                  <c:v>13328.86657163891</c:v>
                </c:pt>
                <c:pt idx="32">
                  <c:v>13357.41565359603</c:v>
                </c:pt>
                <c:pt idx="33">
                  <c:v>13061.550527880247</c:v>
                </c:pt>
                <c:pt idx="34">
                  <c:v>12704.795459187224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56-4E46-9E1A-EA1436544FA1}"/>
            </c:ext>
          </c:extLst>
        </c:ser>
        <c:ser>
          <c:idx val="1"/>
          <c:order val="1"/>
          <c:tx>
            <c:strRef>
              <c:f>'Table 5.2'!$C$27</c:f>
              <c:strCache>
                <c:ptCount val="1"/>
                <c:pt idx="0">
                  <c:v>Manure Management </c:v>
                </c:pt>
              </c:strCache>
            </c:strRef>
          </c:tx>
          <c:invertIfNegative val="0"/>
          <c:cat>
            <c:numRef>
              <c:f>'Table 5.2'!$F$25:$AN$25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'Table 5.2'!$F$27:$AN$27</c:f>
              <c:numCache>
                <c:formatCode>0.0</c:formatCode>
                <c:ptCount val="35"/>
                <c:pt idx="0">
                  <c:v>2434.5396705397989</c:v>
                </c:pt>
                <c:pt idx="1">
                  <c:v>2457.1522893318229</c:v>
                </c:pt>
                <c:pt idx="2">
                  <c:v>2503.7212587862168</c:v>
                </c:pt>
                <c:pt idx="3">
                  <c:v>2504.3331311739944</c:v>
                </c:pt>
                <c:pt idx="4">
                  <c:v>2489.8108906381758</c:v>
                </c:pt>
                <c:pt idx="5">
                  <c:v>2496.3505553271843</c:v>
                </c:pt>
                <c:pt idx="6">
                  <c:v>2584.1867615436995</c:v>
                </c:pt>
                <c:pt idx="7">
                  <c:v>2642.1948373214504</c:v>
                </c:pt>
                <c:pt idx="8">
                  <c:v>2667.1063474069606</c:v>
                </c:pt>
                <c:pt idx="9">
                  <c:v>2576.3342281400555</c:v>
                </c:pt>
                <c:pt idx="10">
                  <c:v>2462.5505179252059</c:v>
                </c:pt>
                <c:pt idx="11">
                  <c:v>2469.6527693329158</c:v>
                </c:pt>
                <c:pt idx="12">
                  <c:v>2461.0939532910306</c:v>
                </c:pt>
                <c:pt idx="13">
                  <c:v>2431.4114458038634</c:v>
                </c:pt>
                <c:pt idx="14">
                  <c:v>2417.2028108129025</c:v>
                </c:pt>
                <c:pt idx="15">
                  <c:v>2395.2251378620567</c:v>
                </c:pt>
                <c:pt idx="16">
                  <c:v>2331.1593565920903</c:v>
                </c:pt>
                <c:pt idx="17">
                  <c:v>2342.1828022019968</c:v>
                </c:pt>
                <c:pt idx="18">
                  <c:v>2303.580805763992</c:v>
                </c:pt>
                <c:pt idx="19">
                  <c:v>2290.887096724955</c:v>
                </c:pt>
                <c:pt idx="20">
                  <c:v>2280.4566386808515</c:v>
                </c:pt>
                <c:pt idx="21">
                  <c:v>2309.2298965270074</c:v>
                </c:pt>
                <c:pt idx="22">
                  <c:v>2365.6397016980836</c:v>
                </c:pt>
                <c:pt idx="23">
                  <c:v>2363.9968573207198</c:v>
                </c:pt>
                <c:pt idx="24">
                  <c:v>2449.1177717850983</c:v>
                </c:pt>
                <c:pt idx="25">
                  <c:v>2499.110124773491</c:v>
                </c:pt>
                <c:pt idx="26">
                  <c:v>2546.6044722222368</c:v>
                </c:pt>
                <c:pt idx="27">
                  <c:v>2638.6744619391843</c:v>
                </c:pt>
                <c:pt idx="28">
                  <c:v>2567.1610958735414</c:v>
                </c:pt>
                <c:pt idx="29">
                  <c:v>2609.1281749742088</c:v>
                </c:pt>
                <c:pt idx="30">
                  <c:v>2593.6260133622623</c:v>
                </c:pt>
                <c:pt idx="31">
                  <c:v>2550.0817883963546</c:v>
                </c:pt>
                <c:pt idx="32">
                  <c:v>2510.218176027593</c:v>
                </c:pt>
                <c:pt idx="33">
                  <c:v>2452.296848826265</c:v>
                </c:pt>
                <c:pt idx="34">
                  <c:v>2408.7027333506599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56-4E46-9E1A-EA1436544FA1}"/>
            </c:ext>
          </c:extLst>
        </c:ser>
        <c:ser>
          <c:idx val="2"/>
          <c:order val="2"/>
          <c:tx>
            <c:strRef>
              <c:f>'Table 5.2'!$C$28</c:f>
              <c:strCache>
                <c:ptCount val="1"/>
                <c:pt idx="0">
                  <c:v>Agricultural Soils</c:v>
                </c:pt>
              </c:strCache>
            </c:strRef>
          </c:tx>
          <c:invertIfNegative val="0"/>
          <c:cat>
            <c:numRef>
              <c:f>'Table 5.2'!$F$25:$AN$25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'Table 5.2'!$F$28:$AN$28</c:f>
              <c:numCache>
                <c:formatCode>0.0</c:formatCode>
                <c:ptCount val="35"/>
                <c:pt idx="0">
                  <c:v>4393.4617407018877</c:v>
                </c:pt>
                <c:pt idx="1">
                  <c:v>4352.4584745101802</c:v>
                </c:pt>
                <c:pt idx="2">
                  <c:v>4269.8861031284059</c:v>
                </c:pt>
                <c:pt idx="3">
                  <c:v>4412.1964155562473</c:v>
                </c:pt>
                <c:pt idx="4">
                  <c:v>4597.0068126568913</c:v>
                </c:pt>
                <c:pt idx="5">
                  <c:v>4807.9871863781273</c:v>
                </c:pt>
                <c:pt idx="6">
                  <c:v>4810.9273831043793</c:v>
                </c:pt>
                <c:pt idx="7">
                  <c:v>4628.9654144368087</c:v>
                </c:pt>
                <c:pt idx="8">
                  <c:v>4953.7897457601266</c:v>
                </c:pt>
                <c:pt idx="9">
                  <c:v>4962.7986368590955</c:v>
                </c:pt>
                <c:pt idx="10">
                  <c:v>4715.9202223516349</c:v>
                </c:pt>
                <c:pt idx="11">
                  <c:v>4474.0005790553123</c:v>
                </c:pt>
                <c:pt idx="12">
                  <c:v>4421.2839542514439</c:v>
                </c:pt>
                <c:pt idx="13">
                  <c:v>4600.4816507246196</c:v>
                </c:pt>
                <c:pt idx="14">
                  <c:v>4488.0220504961571</c:v>
                </c:pt>
                <c:pt idx="15">
                  <c:v>4356.050634215303</c:v>
                </c:pt>
                <c:pt idx="16">
                  <c:v>4246.7977021358756</c:v>
                </c:pt>
                <c:pt idx="17">
                  <c:v>4117.4071101612008</c:v>
                </c:pt>
                <c:pt idx="18">
                  <c:v>3981.8250802913535</c:v>
                </c:pt>
                <c:pt idx="19">
                  <c:v>3868.0693167521295</c:v>
                </c:pt>
                <c:pt idx="20">
                  <c:v>4154.1582741591155</c:v>
                </c:pt>
                <c:pt idx="21">
                  <c:v>3791.9098304169825</c:v>
                </c:pt>
                <c:pt idx="22">
                  <c:v>3901.1136308752807</c:v>
                </c:pt>
                <c:pt idx="23">
                  <c:v>4257.8556313829358</c:v>
                </c:pt>
                <c:pt idx="24">
                  <c:v>4127.2780827803954</c:v>
                </c:pt>
                <c:pt idx="25">
                  <c:v>4154.1128297056648</c:v>
                </c:pt>
                <c:pt idx="26">
                  <c:v>4221.4970517439706</c:v>
                </c:pt>
                <c:pt idx="27">
                  <c:v>4469.634447898703</c:v>
                </c:pt>
                <c:pt idx="28">
                  <c:v>4692.9389304253727</c:v>
                </c:pt>
                <c:pt idx="29">
                  <c:v>4460.3295440479396</c:v>
                </c:pt>
                <c:pt idx="30">
                  <c:v>4514.6187410972016</c:v>
                </c:pt>
                <c:pt idx="31">
                  <c:v>4683.8827492112096</c:v>
                </c:pt>
                <c:pt idx="32">
                  <c:v>4238.3096858517902</c:v>
                </c:pt>
                <c:pt idx="33">
                  <c:v>3822.8118544119498</c:v>
                </c:pt>
                <c:pt idx="34">
                  <c:v>3901.8003425051743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56-4E46-9E1A-EA1436544FA1}"/>
            </c:ext>
          </c:extLst>
        </c:ser>
        <c:ser>
          <c:idx val="3"/>
          <c:order val="3"/>
          <c:tx>
            <c:strRef>
              <c:f>'Table 5.2'!$C$29</c:f>
              <c:strCache>
                <c:ptCount val="1"/>
                <c:pt idx="0">
                  <c:v>Liming</c:v>
                </c:pt>
              </c:strCache>
            </c:strRef>
          </c:tx>
          <c:invertIfNegative val="0"/>
          <c:cat>
            <c:numRef>
              <c:f>'Table 5.2'!$F$25:$AN$25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'Table 5.2'!$F$29:$AN$29</c:f>
              <c:numCache>
                <c:formatCode>0.0</c:formatCode>
                <c:ptCount val="35"/>
                <c:pt idx="0">
                  <c:v>355.036</c:v>
                </c:pt>
                <c:pt idx="1">
                  <c:v>315.14515999999998</c:v>
                </c:pt>
                <c:pt idx="2">
                  <c:v>255.60083999999998</c:v>
                </c:pt>
                <c:pt idx="3">
                  <c:v>357.2998</c:v>
                </c:pt>
                <c:pt idx="4">
                  <c:v>269.64124000000004</c:v>
                </c:pt>
                <c:pt idx="5">
                  <c:v>494.59520000000003</c:v>
                </c:pt>
                <c:pt idx="6">
                  <c:v>484.03343999999993</c:v>
                </c:pt>
                <c:pt idx="7">
                  <c:v>423.48680000000002</c:v>
                </c:pt>
                <c:pt idx="8">
                  <c:v>305.58044000000001</c:v>
                </c:pt>
                <c:pt idx="9">
                  <c:v>383.22723999999999</c:v>
                </c:pt>
                <c:pt idx="10">
                  <c:v>366.38315999999998</c:v>
                </c:pt>
                <c:pt idx="11">
                  <c:v>385.28247999999996</c:v>
                </c:pt>
                <c:pt idx="12">
                  <c:v>273.89956000000001</c:v>
                </c:pt>
                <c:pt idx="13">
                  <c:v>386.76</c:v>
                </c:pt>
                <c:pt idx="14">
                  <c:v>240.79571999999996</c:v>
                </c:pt>
                <c:pt idx="15">
                  <c:v>266.73371999999995</c:v>
                </c:pt>
                <c:pt idx="16">
                  <c:v>254.85636</c:v>
                </c:pt>
                <c:pt idx="17">
                  <c:v>376.76671999999996</c:v>
                </c:pt>
                <c:pt idx="18">
                  <c:v>262.20744000000002</c:v>
                </c:pt>
                <c:pt idx="19">
                  <c:v>307.32239999999996</c:v>
                </c:pt>
                <c:pt idx="20">
                  <c:v>427.93387999999993</c:v>
                </c:pt>
                <c:pt idx="21">
                  <c:v>360.67856</c:v>
                </c:pt>
                <c:pt idx="22">
                  <c:v>229.39619999999999</c:v>
                </c:pt>
                <c:pt idx="23">
                  <c:v>515.69275999999991</c:v>
                </c:pt>
                <c:pt idx="24">
                  <c:v>391.07495680000005</c:v>
                </c:pt>
                <c:pt idx="25">
                  <c:v>401.14668</c:v>
                </c:pt>
                <c:pt idx="26">
                  <c:v>433.59667999999999</c:v>
                </c:pt>
                <c:pt idx="27">
                  <c:v>332.74647999999996</c:v>
                </c:pt>
                <c:pt idx="28">
                  <c:v>461.05708000000004</c:v>
                </c:pt>
                <c:pt idx="29">
                  <c:v>343.90247759999994</c:v>
                </c:pt>
                <c:pt idx="30">
                  <c:v>399.48303999999996</c:v>
                </c:pt>
                <c:pt idx="31">
                  <c:v>597.40603999999996</c:v>
                </c:pt>
                <c:pt idx="32">
                  <c:v>623.97631999999999</c:v>
                </c:pt>
                <c:pt idx="33">
                  <c:v>457.79579999999999</c:v>
                </c:pt>
                <c:pt idx="34">
                  <c:v>453.53203719999999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56-4E46-9E1A-EA1436544FA1}"/>
            </c:ext>
          </c:extLst>
        </c:ser>
        <c:ser>
          <c:idx val="4"/>
          <c:order val="4"/>
          <c:tx>
            <c:strRef>
              <c:f>'Table 5.2'!$C$30</c:f>
              <c:strCache>
                <c:ptCount val="1"/>
                <c:pt idx="0">
                  <c:v>Urea Application</c:v>
                </c:pt>
              </c:strCache>
            </c:strRef>
          </c:tx>
          <c:invertIfNegative val="0"/>
          <c:cat>
            <c:numRef>
              <c:f>'Table 5.2'!$F$25:$AN$25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'Table 5.2'!$F$30:$AN$30</c:f>
              <c:numCache>
                <c:formatCode>0.0</c:formatCode>
                <c:ptCount val="35"/>
                <c:pt idx="0">
                  <c:v>96.677023188405784</c:v>
                </c:pt>
                <c:pt idx="1">
                  <c:v>99.628382821946872</c:v>
                </c:pt>
                <c:pt idx="2">
                  <c:v>118.08579710144927</c:v>
                </c:pt>
                <c:pt idx="3">
                  <c:v>99.875217391304361</c:v>
                </c:pt>
                <c:pt idx="4">
                  <c:v>98.719420289855051</c:v>
                </c:pt>
                <c:pt idx="5">
                  <c:v>86.267101449275344</c:v>
                </c:pt>
                <c:pt idx="6">
                  <c:v>87.18695652173912</c:v>
                </c:pt>
                <c:pt idx="7">
                  <c:v>82.633913043478259</c:v>
                </c:pt>
                <c:pt idx="8">
                  <c:v>95.371594202898564</c:v>
                </c:pt>
                <c:pt idx="9">
                  <c:v>103.53391304347825</c:v>
                </c:pt>
                <c:pt idx="10">
                  <c:v>91.8436231884058</c:v>
                </c:pt>
                <c:pt idx="11">
                  <c:v>83.63666666666667</c:v>
                </c:pt>
                <c:pt idx="12">
                  <c:v>80.805362318840594</c:v>
                </c:pt>
                <c:pt idx="13">
                  <c:v>78.482608695652175</c:v>
                </c:pt>
                <c:pt idx="14">
                  <c:v>66.857681159420295</c:v>
                </c:pt>
                <c:pt idx="15">
                  <c:v>60.814599999999999</c:v>
                </c:pt>
                <c:pt idx="16">
                  <c:v>64.755533333333346</c:v>
                </c:pt>
                <c:pt idx="17">
                  <c:v>50.899933333333344</c:v>
                </c:pt>
                <c:pt idx="18">
                  <c:v>66.973133333333351</c:v>
                </c:pt>
                <c:pt idx="19">
                  <c:v>89.020800000000008</c:v>
                </c:pt>
                <c:pt idx="20">
                  <c:v>98.243200000000016</c:v>
                </c:pt>
                <c:pt idx="21">
                  <c:v>70.265799999999999</c:v>
                </c:pt>
                <c:pt idx="22">
                  <c:v>46.351066666666675</c:v>
                </c:pt>
                <c:pt idx="23">
                  <c:v>47.090266666666672</c:v>
                </c:pt>
                <c:pt idx="24">
                  <c:v>54.549733333333336</c:v>
                </c:pt>
                <c:pt idx="25">
                  <c:v>64.265666666666661</c:v>
                </c:pt>
                <c:pt idx="26">
                  <c:v>81.790133333333344</c:v>
                </c:pt>
                <c:pt idx="27">
                  <c:v>83.988666666666674</c:v>
                </c:pt>
                <c:pt idx="28">
                  <c:v>90.42880000000001</c:v>
                </c:pt>
                <c:pt idx="29">
                  <c:v>96.082066666666663</c:v>
                </c:pt>
                <c:pt idx="30">
                  <c:v>110.17820000000002</c:v>
                </c:pt>
                <c:pt idx="31">
                  <c:v>106.40373333333334</c:v>
                </c:pt>
                <c:pt idx="32">
                  <c:v>143.90640000000002</c:v>
                </c:pt>
                <c:pt idx="33">
                  <c:v>139.22972077294688</c:v>
                </c:pt>
                <c:pt idx="34">
                  <c:v>172.10677801800878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656-4E46-9E1A-EA1436544F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901696"/>
        <c:axId val="175919872"/>
      </c:barChart>
      <c:catAx>
        <c:axId val="175901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5919872"/>
        <c:crosses val="autoZero"/>
        <c:auto val="1"/>
        <c:lblAlgn val="ctr"/>
        <c:lblOffset val="100"/>
        <c:noMultiLvlLbl val="0"/>
      </c:catAx>
      <c:valAx>
        <c:axId val="175919872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IE" sz="1200"/>
                  <a:t>kilotonnes CO</a:t>
                </a:r>
                <a:r>
                  <a:rPr lang="en-IE" sz="1200" baseline="-25000"/>
                  <a:t>2</a:t>
                </a:r>
                <a:r>
                  <a:rPr lang="en-IE" sz="1200"/>
                  <a:t> eq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200"/>
            </a:pPr>
            <a:endParaRPr lang="en-US"/>
          </a:p>
        </c:txPr>
        <c:crossAx val="175901696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9.1706780469030663E-2"/>
          <c:y val="0.90879841411882722"/>
          <c:w val="0.85919671393139019"/>
          <c:h val="5.9674944422105441E-2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'Table 5.2'!$D$61:$E$61</c:f>
              <c:strCache>
                <c:ptCount val="2"/>
                <c:pt idx="0">
                  <c:v>CO2</c:v>
                </c:pt>
              </c:strCache>
            </c:strRef>
          </c:tx>
          <c:invertIfNegative val="0"/>
          <c:cat>
            <c:numRef>
              <c:f>'Table 5.2'!$F$60:$AN$60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'Table 5.2'!$F$61:$AN$61</c:f>
              <c:numCache>
                <c:formatCode>0.0</c:formatCode>
                <c:ptCount val="35"/>
                <c:pt idx="0">
                  <c:v>451.71302318840577</c:v>
                </c:pt>
                <c:pt idx="1">
                  <c:v>414.77354282194688</c:v>
                </c:pt>
                <c:pt idx="2">
                  <c:v>373.68663710144926</c:v>
                </c:pt>
                <c:pt idx="3">
                  <c:v>457.17501739130438</c:v>
                </c:pt>
                <c:pt idx="4">
                  <c:v>368.3606602898551</c:v>
                </c:pt>
                <c:pt idx="5">
                  <c:v>580.86230144927538</c:v>
                </c:pt>
                <c:pt idx="6">
                  <c:v>571.22039652173908</c:v>
                </c:pt>
                <c:pt idx="7">
                  <c:v>506.1207130434783</c:v>
                </c:pt>
                <c:pt idx="8">
                  <c:v>400.95203420289857</c:v>
                </c:pt>
                <c:pt idx="9">
                  <c:v>486.76115304347826</c:v>
                </c:pt>
                <c:pt idx="10">
                  <c:v>458.22678318840576</c:v>
                </c:pt>
                <c:pt idx="11">
                  <c:v>468.91914666666662</c:v>
                </c:pt>
                <c:pt idx="12">
                  <c:v>354.7049223188406</c:v>
                </c:pt>
                <c:pt idx="13">
                  <c:v>465.24260869565217</c:v>
                </c:pt>
                <c:pt idx="14">
                  <c:v>307.65340115942024</c:v>
                </c:pt>
                <c:pt idx="15">
                  <c:v>327.54831999999993</c:v>
                </c:pt>
                <c:pt idx="16">
                  <c:v>319.61189333333334</c:v>
                </c:pt>
                <c:pt idx="17">
                  <c:v>427.66665333333333</c:v>
                </c:pt>
                <c:pt idx="18">
                  <c:v>329.18057333333337</c:v>
                </c:pt>
                <c:pt idx="19">
                  <c:v>396.34319999999997</c:v>
                </c:pt>
                <c:pt idx="20">
                  <c:v>526.17707999999993</c:v>
                </c:pt>
                <c:pt idx="21">
                  <c:v>430.94436000000002</c:v>
                </c:pt>
                <c:pt idx="22">
                  <c:v>275.74726666666669</c:v>
                </c:pt>
                <c:pt idx="23">
                  <c:v>562.78302666666661</c:v>
                </c:pt>
                <c:pt idx="24">
                  <c:v>445.62469013333339</c:v>
                </c:pt>
                <c:pt idx="25">
                  <c:v>465.41234666666668</c:v>
                </c:pt>
                <c:pt idx="26">
                  <c:v>515.38681333333329</c:v>
                </c:pt>
                <c:pt idx="27">
                  <c:v>416.73514666666665</c:v>
                </c:pt>
                <c:pt idx="28">
                  <c:v>551.48588000000007</c:v>
                </c:pt>
                <c:pt idx="29">
                  <c:v>439.9845442666666</c:v>
                </c:pt>
                <c:pt idx="30">
                  <c:v>509.66123999999996</c:v>
                </c:pt>
                <c:pt idx="31">
                  <c:v>703.80977333333328</c:v>
                </c:pt>
                <c:pt idx="32">
                  <c:v>767.88272000000006</c:v>
                </c:pt>
                <c:pt idx="33">
                  <c:v>597.02552077294683</c:v>
                </c:pt>
                <c:pt idx="34">
                  <c:v>625.63881521800874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9D-42CC-A647-304E79C6A62D}"/>
            </c:ext>
          </c:extLst>
        </c:ser>
        <c:ser>
          <c:idx val="2"/>
          <c:order val="1"/>
          <c:tx>
            <c:strRef>
              <c:f>'Table 5.2'!$D$63:$E$63</c:f>
              <c:strCache>
                <c:ptCount val="2"/>
                <c:pt idx="0">
                  <c:v>CH4</c:v>
                </c:pt>
              </c:strCache>
            </c:strRef>
          </c:tx>
          <c:invertIfNegative val="0"/>
          <c:cat>
            <c:numRef>
              <c:f>'Table 5.2'!$F$60:$AN$60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'Table 5.2'!$F$63:$AN$63</c:f>
              <c:numCache>
                <c:formatCode>0.0</c:formatCode>
                <c:ptCount val="35"/>
                <c:pt idx="0">
                  <c:v>14295.18447819177</c:v>
                </c:pt>
                <c:pt idx="1">
                  <c:v>14471.989461697522</c:v>
                </c:pt>
                <c:pt idx="2">
                  <c:v>14700.401603500513</c:v>
                </c:pt>
                <c:pt idx="3">
                  <c:v>14706.856114181148</c:v>
                </c:pt>
                <c:pt idx="4">
                  <c:v>14646.461150828298</c:v>
                </c:pt>
                <c:pt idx="5">
                  <c:v>14690.97688265967</c:v>
                </c:pt>
                <c:pt idx="6">
                  <c:v>15102.93574499725</c:v>
                </c:pt>
                <c:pt idx="7">
                  <c:v>15429.86973619235</c:v>
                </c:pt>
                <c:pt idx="8">
                  <c:v>15629.803212886351</c:v>
                </c:pt>
                <c:pt idx="9">
                  <c:v>15184.726865708972</c:v>
                </c:pt>
                <c:pt idx="10">
                  <c:v>14532.733732716544</c:v>
                </c:pt>
                <c:pt idx="11">
                  <c:v>14451.669398307789</c:v>
                </c:pt>
                <c:pt idx="12">
                  <c:v>14307.095796619093</c:v>
                </c:pt>
                <c:pt idx="13">
                  <c:v>14265.668706732609</c:v>
                </c:pt>
                <c:pt idx="14">
                  <c:v>14211.473007149754</c:v>
                </c:pt>
                <c:pt idx="15">
                  <c:v>13810.053519937437</c:v>
                </c:pt>
                <c:pt idx="16">
                  <c:v>13581.066519679409</c:v>
                </c:pt>
                <c:pt idx="17">
                  <c:v>13524.71288483066</c:v>
                </c:pt>
                <c:pt idx="18">
                  <c:v>13347.401825765724</c:v>
                </c:pt>
                <c:pt idx="19">
                  <c:v>13133.485583857579</c:v>
                </c:pt>
                <c:pt idx="20">
                  <c:v>12935.434128658953</c:v>
                </c:pt>
                <c:pt idx="21">
                  <c:v>13009.119448804613</c:v>
                </c:pt>
                <c:pt idx="22">
                  <c:v>13368.735710518231</c:v>
                </c:pt>
                <c:pt idx="23">
                  <c:v>13405.681058125767</c:v>
                </c:pt>
                <c:pt idx="24">
                  <c:v>13785.343117118686</c:v>
                </c:pt>
                <c:pt idx="25">
                  <c:v>14153.81238188333</c:v>
                </c:pt>
                <c:pt idx="26">
                  <c:v>14589.67888644724</c:v>
                </c:pt>
                <c:pt idx="27">
                  <c:v>15015.521059866456</c:v>
                </c:pt>
                <c:pt idx="28">
                  <c:v>14897.216355980199</c:v>
                </c:pt>
                <c:pt idx="29">
                  <c:v>15098.02058256356</c:v>
                </c:pt>
                <c:pt idx="30">
                  <c:v>15269.05199013415</c:v>
                </c:pt>
                <c:pt idx="31">
                  <c:v>15300.655273398699</c:v>
                </c:pt>
                <c:pt idx="32">
                  <c:v>15291.288720664243</c:v>
                </c:pt>
                <c:pt idx="33">
                  <c:v>14950.579764592017</c:v>
                </c:pt>
                <c:pt idx="34">
                  <c:v>14565.329994015978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9D-42CC-A647-304E79C6A62D}"/>
            </c:ext>
          </c:extLst>
        </c:ser>
        <c:ser>
          <c:idx val="1"/>
          <c:order val="2"/>
          <c:tx>
            <c:strRef>
              <c:f>'Table 5.2'!$D$62:$E$62</c:f>
              <c:strCache>
                <c:ptCount val="2"/>
                <c:pt idx="0">
                  <c:v>N2O</c:v>
                </c:pt>
              </c:strCache>
            </c:strRef>
          </c:tx>
          <c:invertIfNegative val="0"/>
          <c:cat>
            <c:numRef>
              <c:f>'Table 5.2'!$F$60:$AN$60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'Table 5.2'!$F$62:$AN$62</c:f>
              <c:numCache>
                <c:formatCode>0.0</c:formatCode>
                <c:ptCount val="35"/>
                <c:pt idx="0">
                  <c:v>5012.9891878254521</c:v>
                </c:pt>
                <c:pt idx="1">
                  <c:v>4974.8067026274603</c:v>
                </c:pt>
                <c:pt idx="2">
                  <c:v>4902.8671473633149</c:v>
                </c:pt>
                <c:pt idx="3">
                  <c:v>5042.634760134878</c:v>
                </c:pt>
                <c:pt idx="4">
                  <c:v>5224.2517182198271</c:v>
                </c:pt>
                <c:pt idx="5">
                  <c:v>5440.0576186354892</c:v>
                </c:pt>
                <c:pt idx="6">
                  <c:v>5463.231279536898</c:v>
                </c:pt>
                <c:pt idx="7">
                  <c:v>5297.6031259644697</c:v>
                </c:pt>
                <c:pt idx="8">
                  <c:v>5626.5201398671034</c:v>
                </c:pt>
                <c:pt idx="9">
                  <c:v>5610.3530131529606</c:v>
                </c:pt>
                <c:pt idx="10">
                  <c:v>5330.9034962768237</c:v>
                </c:pt>
                <c:pt idx="11">
                  <c:v>5087.1256405224922</c:v>
                </c:pt>
                <c:pt idx="12">
                  <c:v>5032.1614596235349</c:v>
                </c:pt>
                <c:pt idx="13">
                  <c:v>5205.9404098653749</c:v>
                </c:pt>
                <c:pt idx="14">
                  <c:v>5091.7720807962005</c:v>
                </c:pt>
                <c:pt idx="15">
                  <c:v>4957.4094854396353</c:v>
                </c:pt>
                <c:pt idx="16">
                  <c:v>4831.1179693458835</c:v>
                </c:pt>
                <c:pt idx="17">
                  <c:v>4696.0069129143958</c:v>
                </c:pt>
                <c:pt idx="18">
                  <c:v>4550.335118391642</c:v>
                </c:pt>
                <c:pt idx="19">
                  <c:v>4429.0736499720442</c:v>
                </c:pt>
                <c:pt idx="20">
                  <c:v>4704.5986587712478</c:v>
                </c:pt>
                <c:pt idx="21">
                  <c:v>4339.4437399313501</c:v>
                </c:pt>
                <c:pt idx="22">
                  <c:v>4463.5779494047119</c:v>
                </c:pt>
                <c:pt idx="23">
                  <c:v>4812.6565800358603</c:v>
                </c:pt>
                <c:pt idx="24">
                  <c:v>4692.2448126472727</c:v>
                </c:pt>
                <c:pt idx="25">
                  <c:v>4725.4271125289315</c:v>
                </c:pt>
                <c:pt idx="26">
                  <c:v>4806.8877406167794</c:v>
                </c:pt>
                <c:pt idx="27">
                  <c:v>5070.5832427287305</c:v>
                </c:pt>
                <c:pt idx="28">
                  <c:v>5279.4830561775398</c:v>
                </c:pt>
                <c:pt idx="29">
                  <c:v>5062.6406712253493</c:v>
                </c:pt>
                <c:pt idx="30">
                  <c:v>5099.3825330893087</c:v>
                </c:pt>
                <c:pt idx="31">
                  <c:v>5262.1758358477746</c:v>
                </c:pt>
                <c:pt idx="32">
                  <c:v>4814.6547948111684</c:v>
                </c:pt>
                <c:pt idx="33">
                  <c:v>4386.079466526442</c:v>
                </c:pt>
                <c:pt idx="34">
                  <c:v>4449.9685410270813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9D-42CC-A647-304E79C6A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958656"/>
        <c:axId val="178323840"/>
      </c:barChart>
      <c:catAx>
        <c:axId val="17595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8323840"/>
        <c:crosses val="autoZero"/>
        <c:auto val="1"/>
        <c:lblAlgn val="ctr"/>
        <c:lblOffset val="100"/>
        <c:noMultiLvlLbl val="0"/>
      </c:catAx>
      <c:valAx>
        <c:axId val="178323840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IE" sz="1200"/>
                  <a:t>kilotonnes CO</a:t>
                </a:r>
                <a:r>
                  <a:rPr lang="en-IE" sz="1200" baseline="-25000"/>
                  <a:t>2</a:t>
                </a:r>
                <a:r>
                  <a:rPr lang="en-IE" sz="1200"/>
                  <a:t> eq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200"/>
            </a:pPr>
            <a:endParaRPr lang="en-US"/>
          </a:p>
        </c:txPr>
        <c:crossAx val="175958656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16812686092446186"/>
          <c:y val="0.92639414759194383"/>
          <c:w val="0.72756156753318257"/>
          <c:h val="5.5267742422233299E-2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'3.3.E N excretion'!$B$4</c:f>
              <c:strCache>
                <c:ptCount val="1"/>
                <c:pt idx="0">
                  <c:v>Dairy Cows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excretion'!$C$4:$AK$4</c:f>
              <c:numCache>
                <c:formatCode>0.0</c:formatCode>
                <c:ptCount val="35"/>
                <c:pt idx="0">
                  <c:v>97.513771040019279</c:v>
                </c:pt>
                <c:pt idx="1">
                  <c:v>97.908959732201495</c:v>
                </c:pt>
                <c:pt idx="2">
                  <c:v>98.304148424383712</c:v>
                </c:pt>
                <c:pt idx="3">
                  <c:v>98.699337116565928</c:v>
                </c:pt>
                <c:pt idx="4">
                  <c:v>99.094525808748145</c:v>
                </c:pt>
                <c:pt idx="5">
                  <c:v>99.489714500930361</c:v>
                </c:pt>
                <c:pt idx="6">
                  <c:v>99.884903193112578</c:v>
                </c:pt>
                <c:pt idx="7">
                  <c:v>100.28009188529479</c:v>
                </c:pt>
                <c:pt idx="8">
                  <c:v>100.67528057747701</c:v>
                </c:pt>
                <c:pt idx="9">
                  <c:v>101.07046926965923</c:v>
                </c:pt>
                <c:pt idx="10">
                  <c:v>101.46565796184144</c:v>
                </c:pt>
                <c:pt idx="11">
                  <c:v>101.86084665402366</c:v>
                </c:pt>
                <c:pt idx="12">
                  <c:v>102.25603534620588</c:v>
                </c:pt>
                <c:pt idx="13">
                  <c:v>102.65122403838814</c:v>
                </c:pt>
                <c:pt idx="14">
                  <c:v>102.30290921852702</c:v>
                </c:pt>
                <c:pt idx="15">
                  <c:v>104.2614277484092</c:v>
                </c:pt>
                <c:pt idx="16">
                  <c:v>103.64830122269977</c:v>
                </c:pt>
                <c:pt idx="17">
                  <c:v>103.4012272386876</c:v>
                </c:pt>
                <c:pt idx="18">
                  <c:v>102.30816981195602</c:v>
                </c:pt>
                <c:pt idx="19">
                  <c:v>100.78272181421286</c:v>
                </c:pt>
                <c:pt idx="20">
                  <c:v>103.60739582436173</c:v>
                </c:pt>
                <c:pt idx="21">
                  <c:v>103.3146488212405</c:v>
                </c:pt>
                <c:pt idx="22">
                  <c:v>102.00679788404582</c:v>
                </c:pt>
                <c:pt idx="23">
                  <c:v>102.31112606991347</c:v>
                </c:pt>
                <c:pt idx="24">
                  <c:v>100.7108043244787</c:v>
                </c:pt>
                <c:pt idx="25">
                  <c:v>102.80398254339002</c:v>
                </c:pt>
                <c:pt idx="26">
                  <c:v>102.68666903005965</c:v>
                </c:pt>
                <c:pt idx="27">
                  <c:v>105.27000153548147</c:v>
                </c:pt>
                <c:pt idx="28">
                  <c:v>108.09135814617237</c:v>
                </c:pt>
                <c:pt idx="29">
                  <c:v>108.4161962408819</c:v>
                </c:pt>
                <c:pt idx="30">
                  <c:v>108.46426489995412</c:v>
                </c:pt>
                <c:pt idx="31">
                  <c:v>109.45099449363327</c:v>
                </c:pt>
                <c:pt idx="32">
                  <c:v>109.9854262113564</c:v>
                </c:pt>
                <c:pt idx="33">
                  <c:v>108.52333815127982</c:v>
                </c:pt>
                <c:pt idx="34">
                  <c:v>109.4302172933342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7B-4BDF-99F4-2BD05E2594E0}"/>
            </c:ext>
          </c:extLst>
        </c:ser>
        <c:ser>
          <c:idx val="2"/>
          <c:order val="1"/>
          <c:tx>
            <c:strRef>
              <c:f>'3.3.E N excretion'!$B$5</c:f>
              <c:strCache>
                <c:ptCount val="1"/>
                <c:pt idx="0">
                  <c:v>Suckler Cows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excretion'!$C$5:$AK$5</c:f>
              <c:numCache>
                <c:formatCode>0.0</c:formatCode>
                <c:ptCount val="35"/>
                <c:pt idx="0">
                  <c:v>79.122725279169387</c:v>
                </c:pt>
                <c:pt idx="1">
                  <c:v>79.06674762693082</c:v>
                </c:pt>
                <c:pt idx="2">
                  <c:v>79.010769974692252</c:v>
                </c:pt>
                <c:pt idx="3">
                  <c:v>78.954792322453685</c:v>
                </c:pt>
                <c:pt idx="4">
                  <c:v>78.898814670215117</c:v>
                </c:pt>
                <c:pt idx="5">
                  <c:v>78.842837017976549</c:v>
                </c:pt>
                <c:pt idx="6">
                  <c:v>78.786859365737982</c:v>
                </c:pt>
                <c:pt idx="7">
                  <c:v>78.730881713499414</c:v>
                </c:pt>
                <c:pt idx="8">
                  <c:v>78.674904061260847</c:v>
                </c:pt>
                <c:pt idx="9">
                  <c:v>78.618926409022279</c:v>
                </c:pt>
                <c:pt idx="10">
                  <c:v>78.562948756783712</c:v>
                </c:pt>
                <c:pt idx="11">
                  <c:v>78.506971104545144</c:v>
                </c:pt>
                <c:pt idx="12">
                  <c:v>78.450993452306577</c:v>
                </c:pt>
                <c:pt idx="13">
                  <c:v>78.395015800067995</c:v>
                </c:pt>
                <c:pt idx="14">
                  <c:v>78.213776278169505</c:v>
                </c:pt>
                <c:pt idx="15">
                  <c:v>78.54650255937851</c:v>
                </c:pt>
                <c:pt idx="16">
                  <c:v>77.06026397344516</c:v>
                </c:pt>
                <c:pt idx="17">
                  <c:v>75.512237387319914</c:v>
                </c:pt>
                <c:pt idx="18">
                  <c:v>76.507806876076643</c:v>
                </c:pt>
                <c:pt idx="19">
                  <c:v>74.100343635326141</c:v>
                </c:pt>
                <c:pt idx="20">
                  <c:v>73.758630523487057</c:v>
                </c:pt>
                <c:pt idx="21">
                  <c:v>74.054699441860862</c:v>
                </c:pt>
                <c:pt idx="22">
                  <c:v>74.812589330878396</c:v>
                </c:pt>
                <c:pt idx="23">
                  <c:v>72.296185430510747</c:v>
                </c:pt>
                <c:pt idx="24">
                  <c:v>71.963354501595532</c:v>
                </c:pt>
                <c:pt idx="25">
                  <c:v>72.951051677201818</c:v>
                </c:pt>
                <c:pt idx="26">
                  <c:v>72.750833269309211</c:v>
                </c:pt>
                <c:pt idx="27">
                  <c:v>72.590789686062735</c:v>
                </c:pt>
                <c:pt idx="28">
                  <c:v>74.189483080681967</c:v>
                </c:pt>
                <c:pt idx="29">
                  <c:v>74.353403550981028</c:v>
                </c:pt>
                <c:pt idx="30">
                  <c:v>75.02288067636394</c:v>
                </c:pt>
                <c:pt idx="31">
                  <c:v>76.661327300271196</c:v>
                </c:pt>
                <c:pt idx="32">
                  <c:v>76.763268532408304</c:v>
                </c:pt>
                <c:pt idx="33">
                  <c:v>76.186910804785768</c:v>
                </c:pt>
                <c:pt idx="34">
                  <c:v>76.064276457447036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7B-4BDF-99F4-2BD05E2594E0}"/>
            </c:ext>
          </c:extLst>
        </c:ser>
        <c:ser>
          <c:idx val="3"/>
          <c:order val="2"/>
          <c:tx>
            <c:strRef>
              <c:f>'3.3.E N excretion'!$B$6</c:f>
              <c:strCache>
                <c:ptCount val="1"/>
                <c:pt idx="0">
                  <c:v>Dairy Heifer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excretion'!$C$6:$AK$6</c:f>
              <c:numCache>
                <c:formatCode>0.0</c:formatCode>
                <c:ptCount val="35"/>
                <c:pt idx="0">
                  <c:v>70.426565045958796</c:v>
                </c:pt>
                <c:pt idx="1">
                  <c:v>69.731568003348642</c:v>
                </c:pt>
                <c:pt idx="2">
                  <c:v>69.036570960738487</c:v>
                </c:pt>
                <c:pt idx="3">
                  <c:v>68.341573918128333</c:v>
                </c:pt>
                <c:pt idx="4">
                  <c:v>67.646576875518178</c:v>
                </c:pt>
                <c:pt idx="5">
                  <c:v>66.951579832908024</c:v>
                </c:pt>
                <c:pt idx="6">
                  <c:v>66.25658279029787</c:v>
                </c:pt>
                <c:pt idx="7">
                  <c:v>65.561585747687715</c:v>
                </c:pt>
                <c:pt idx="8">
                  <c:v>64.866588705077561</c:v>
                </c:pt>
                <c:pt idx="9">
                  <c:v>64.171591662467407</c:v>
                </c:pt>
                <c:pt idx="10">
                  <c:v>63.476594619857252</c:v>
                </c:pt>
                <c:pt idx="11">
                  <c:v>62.781597577247098</c:v>
                </c:pt>
                <c:pt idx="12">
                  <c:v>62.086600534636943</c:v>
                </c:pt>
                <c:pt idx="13">
                  <c:v>61.391603492026789</c:v>
                </c:pt>
                <c:pt idx="14">
                  <c:v>60.696606449416635</c:v>
                </c:pt>
                <c:pt idx="15">
                  <c:v>60.00160940680648</c:v>
                </c:pt>
                <c:pt idx="16">
                  <c:v>59.14542692909248</c:v>
                </c:pt>
                <c:pt idx="17">
                  <c:v>58.340142304976062</c:v>
                </c:pt>
                <c:pt idx="18">
                  <c:v>57.395655591132382</c:v>
                </c:pt>
                <c:pt idx="19">
                  <c:v>55.910230394803257</c:v>
                </c:pt>
                <c:pt idx="20">
                  <c:v>55.129815181025606</c:v>
                </c:pt>
                <c:pt idx="21">
                  <c:v>54.198052310527174</c:v>
                </c:pt>
                <c:pt idx="22">
                  <c:v>53.478621439527387</c:v>
                </c:pt>
                <c:pt idx="23">
                  <c:v>52.046437379790703</c:v>
                </c:pt>
                <c:pt idx="24">
                  <c:v>51.450709326096906</c:v>
                </c:pt>
                <c:pt idx="25">
                  <c:v>50.534059065418148</c:v>
                </c:pt>
                <c:pt idx="26">
                  <c:v>50.750211026671082</c:v>
                </c:pt>
                <c:pt idx="27">
                  <c:v>49.534588709838545</c:v>
                </c:pt>
                <c:pt idx="28">
                  <c:v>49.910051504830662</c:v>
                </c:pt>
                <c:pt idx="29">
                  <c:v>52.011130038338315</c:v>
                </c:pt>
                <c:pt idx="30">
                  <c:v>51.467815547791631</c:v>
                </c:pt>
                <c:pt idx="31">
                  <c:v>51.501393779493363</c:v>
                </c:pt>
                <c:pt idx="32">
                  <c:v>51.052288210002487</c:v>
                </c:pt>
                <c:pt idx="33">
                  <c:v>50.615586804478902</c:v>
                </c:pt>
                <c:pt idx="34">
                  <c:v>50.550848477996098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7B-4BDF-99F4-2BD05E2594E0}"/>
            </c:ext>
          </c:extLst>
        </c:ser>
        <c:ser>
          <c:idx val="4"/>
          <c:order val="3"/>
          <c:tx>
            <c:strRef>
              <c:f>'3.3.E N excretion'!$B$7</c:f>
              <c:strCache>
                <c:ptCount val="1"/>
                <c:pt idx="0">
                  <c:v>Other Heifer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excretion'!$C$7:$AK$7</c:f>
              <c:numCache>
                <c:formatCode>0.0</c:formatCode>
                <c:ptCount val="35"/>
                <c:pt idx="0">
                  <c:v>72.338568571057294</c:v>
                </c:pt>
                <c:pt idx="1">
                  <c:v>71.815838764862363</c:v>
                </c:pt>
                <c:pt idx="2">
                  <c:v>71.293108958667432</c:v>
                </c:pt>
                <c:pt idx="3">
                  <c:v>70.770379152472501</c:v>
                </c:pt>
                <c:pt idx="4">
                  <c:v>70.247649346277569</c:v>
                </c:pt>
                <c:pt idx="5">
                  <c:v>69.724919540082638</c:v>
                </c:pt>
                <c:pt idx="6">
                  <c:v>69.202189733887707</c:v>
                </c:pt>
                <c:pt idx="7">
                  <c:v>68.679459927692776</c:v>
                </c:pt>
                <c:pt idx="8">
                  <c:v>68.156730121497844</c:v>
                </c:pt>
                <c:pt idx="9">
                  <c:v>67.634000315302913</c:v>
                </c:pt>
                <c:pt idx="10">
                  <c:v>67.111270509107982</c:v>
                </c:pt>
                <c:pt idx="11">
                  <c:v>66.58854070291305</c:v>
                </c:pt>
                <c:pt idx="12">
                  <c:v>66.065810896718119</c:v>
                </c:pt>
                <c:pt idx="13">
                  <c:v>65.543081090523188</c:v>
                </c:pt>
                <c:pt idx="14">
                  <c:v>65.020351284328257</c:v>
                </c:pt>
                <c:pt idx="15">
                  <c:v>64.497621478133354</c:v>
                </c:pt>
                <c:pt idx="16">
                  <c:v>63.533034151136981</c:v>
                </c:pt>
                <c:pt idx="17">
                  <c:v>62.738547179192338</c:v>
                </c:pt>
                <c:pt idx="18">
                  <c:v>62.192990457848914</c:v>
                </c:pt>
                <c:pt idx="19">
                  <c:v>61.694965593932906</c:v>
                </c:pt>
                <c:pt idx="20">
                  <c:v>61.075113760803738</c:v>
                </c:pt>
                <c:pt idx="21">
                  <c:v>60.280349259674772</c:v>
                </c:pt>
                <c:pt idx="22">
                  <c:v>59.458503634961218</c:v>
                </c:pt>
                <c:pt idx="23">
                  <c:v>58.206311108721252</c:v>
                </c:pt>
                <c:pt idx="24">
                  <c:v>57.549173288883239</c:v>
                </c:pt>
                <c:pt idx="25">
                  <c:v>57.019088083591342</c:v>
                </c:pt>
                <c:pt idx="26">
                  <c:v>57.428151944135635</c:v>
                </c:pt>
                <c:pt idx="27">
                  <c:v>57.086661720517483</c:v>
                </c:pt>
                <c:pt idx="28">
                  <c:v>57.85922755317614</c:v>
                </c:pt>
                <c:pt idx="29">
                  <c:v>59.952040594008992</c:v>
                </c:pt>
                <c:pt idx="30">
                  <c:v>59.793488935607407</c:v>
                </c:pt>
                <c:pt idx="31">
                  <c:v>59.906104802438854</c:v>
                </c:pt>
                <c:pt idx="32">
                  <c:v>59.954539668090831</c:v>
                </c:pt>
                <c:pt idx="33">
                  <c:v>59.68563342033103</c:v>
                </c:pt>
                <c:pt idx="34">
                  <c:v>59.909313944773253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7B-4BDF-99F4-2BD05E2594E0}"/>
            </c:ext>
          </c:extLst>
        </c:ser>
        <c:ser>
          <c:idx val="5"/>
          <c:order val="4"/>
          <c:tx>
            <c:strRef>
              <c:f>'3.3.E N excretion'!$B$8</c:f>
              <c:strCache>
                <c:ptCount val="1"/>
                <c:pt idx="0">
                  <c:v>Under 1 yr male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excretion'!$C$8:$AK$8</c:f>
              <c:numCache>
                <c:formatCode>0.0</c:formatCode>
                <c:ptCount val="35"/>
                <c:pt idx="0">
                  <c:v>32.789298172812082</c:v>
                </c:pt>
                <c:pt idx="1">
                  <c:v>32.739375081575659</c:v>
                </c:pt>
                <c:pt idx="2">
                  <c:v>32.689451990339244</c:v>
                </c:pt>
                <c:pt idx="3">
                  <c:v>32.639528899102821</c:v>
                </c:pt>
                <c:pt idx="4">
                  <c:v>32.589605807866398</c:v>
                </c:pt>
                <c:pt idx="5">
                  <c:v>32.539682716629983</c:v>
                </c:pt>
                <c:pt idx="6">
                  <c:v>32.48975962539356</c:v>
                </c:pt>
                <c:pt idx="7">
                  <c:v>32.439836534157138</c:v>
                </c:pt>
                <c:pt idx="8">
                  <c:v>32.389913442920715</c:v>
                </c:pt>
                <c:pt idx="9">
                  <c:v>32.339990351684293</c:v>
                </c:pt>
                <c:pt idx="10">
                  <c:v>32.290067260447877</c:v>
                </c:pt>
                <c:pt idx="11">
                  <c:v>32.240144169211455</c:v>
                </c:pt>
                <c:pt idx="12">
                  <c:v>32.190221077975032</c:v>
                </c:pt>
                <c:pt idx="13">
                  <c:v>32.140297986738616</c:v>
                </c:pt>
                <c:pt idx="14">
                  <c:v>32.090374895502194</c:v>
                </c:pt>
                <c:pt idx="15">
                  <c:v>32.040451804265778</c:v>
                </c:pt>
                <c:pt idx="16">
                  <c:v>30.170128905858036</c:v>
                </c:pt>
                <c:pt idx="17">
                  <c:v>31.480904750199073</c:v>
                </c:pt>
                <c:pt idx="18">
                  <c:v>30.451888455139773</c:v>
                </c:pt>
                <c:pt idx="19">
                  <c:v>29.559290886351249</c:v>
                </c:pt>
                <c:pt idx="20">
                  <c:v>29.833867261776803</c:v>
                </c:pt>
                <c:pt idx="21">
                  <c:v>31.888462164039225</c:v>
                </c:pt>
                <c:pt idx="22">
                  <c:v>33.394742584812391</c:v>
                </c:pt>
                <c:pt idx="23">
                  <c:v>31.40119678176487</c:v>
                </c:pt>
                <c:pt idx="24">
                  <c:v>31.857483628736457</c:v>
                </c:pt>
                <c:pt idx="25">
                  <c:v>31.427968676108453</c:v>
                </c:pt>
                <c:pt idx="26">
                  <c:v>32.084343061483402</c:v>
                </c:pt>
                <c:pt idx="27">
                  <c:v>31.974276362501737</c:v>
                </c:pt>
                <c:pt idx="28">
                  <c:v>31.442372392101294</c:v>
                </c:pt>
                <c:pt idx="29">
                  <c:v>32.328711630733473</c:v>
                </c:pt>
                <c:pt idx="30">
                  <c:v>30.989990618398753</c:v>
                </c:pt>
                <c:pt idx="31">
                  <c:v>31.528806260295013</c:v>
                </c:pt>
                <c:pt idx="32">
                  <c:v>30.88914288279372</c:v>
                </c:pt>
                <c:pt idx="33">
                  <c:v>29.301790741580469</c:v>
                </c:pt>
                <c:pt idx="34">
                  <c:v>28.936728818750623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87B-4BDF-99F4-2BD05E2594E0}"/>
            </c:ext>
          </c:extLst>
        </c:ser>
        <c:ser>
          <c:idx val="6"/>
          <c:order val="5"/>
          <c:tx>
            <c:strRef>
              <c:f>'3.3.E N excretion'!$B$10</c:f>
              <c:strCache>
                <c:ptCount val="1"/>
                <c:pt idx="0">
                  <c:v>One to 2 yrs male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excretion'!$C$10:$AK$10</c:f>
              <c:numCache>
                <c:formatCode>0.0</c:formatCode>
                <c:ptCount val="35"/>
                <c:pt idx="0">
                  <c:v>73.551774425786206</c:v>
                </c:pt>
                <c:pt idx="1">
                  <c:v>73.699312831630976</c:v>
                </c:pt>
                <c:pt idx="2">
                  <c:v>73.846851237475761</c:v>
                </c:pt>
                <c:pt idx="3">
                  <c:v>73.994389643320531</c:v>
                </c:pt>
                <c:pt idx="4">
                  <c:v>74.141928049165315</c:v>
                </c:pt>
                <c:pt idx="5">
                  <c:v>74.289466455010086</c:v>
                </c:pt>
                <c:pt idx="6">
                  <c:v>74.43700486085487</c:v>
                </c:pt>
                <c:pt idx="7">
                  <c:v>74.58454326669964</c:v>
                </c:pt>
                <c:pt idx="8">
                  <c:v>74.732081672544425</c:v>
                </c:pt>
                <c:pt idx="9">
                  <c:v>74.879620078389195</c:v>
                </c:pt>
                <c:pt idx="10">
                  <c:v>75.027158484233979</c:v>
                </c:pt>
                <c:pt idx="11">
                  <c:v>75.174696890078749</c:v>
                </c:pt>
                <c:pt idx="12">
                  <c:v>75.322235295923534</c:v>
                </c:pt>
                <c:pt idx="13">
                  <c:v>75.469773701768304</c:v>
                </c:pt>
                <c:pt idx="14">
                  <c:v>75.617312107613088</c:v>
                </c:pt>
                <c:pt idx="15">
                  <c:v>75.764850513457844</c:v>
                </c:pt>
                <c:pt idx="16">
                  <c:v>75.104029215449998</c:v>
                </c:pt>
                <c:pt idx="17">
                  <c:v>75.946414425899121</c:v>
                </c:pt>
                <c:pt idx="18">
                  <c:v>73.475174941372074</c:v>
                </c:pt>
                <c:pt idx="19">
                  <c:v>71.297925377572554</c:v>
                </c:pt>
                <c:pt idx="20">
                  <c:v>70.339636024170005</c:v>
                </c:pt>
                <c:pt idx="21">
                  <c:v>71.251115810019911</c:v>
                </c:pt>
                <c:pt idx="22">
                  <c:v>70.804469846761734</c:v>
                </c:pt>
                <c:pt idx="23">
                  <c:v>66.999142174374754</c:v>
                </c:pt>
                <c:pt idx="24">
                  <c:v>68.858334101669627</c:v>
                </c:pt>
                <c:pt idx="25">
                  <c:v>71.695096948350681</c:v>
                </c:pt>
                <c:pt idx="26">
                  <c:v>71.420314510677997</c:v>
                </c:pt>
                <c:pt idx="27">
                  <c:v>70.921946408046139</c:v>
                </c:pt>
                <c:pt idx="28">
                  <c:v>69.685853276054715</c:v>
                </c:pt>
                <c:pt idx="29">
                  <c:v>73.524499606603371</c:v>
                </c:pt>
                <c:pt idx="30">
                  <c:v>74.305805520981195</c:v>
                </c:pt>
                <c:pt idx="31">
                  <c:v>72.899544099276142</c:v>
                </c:pt>
                <c:pt idx="32">
                  <c:v>72.039542533858295</c:v>
                </c:pt>
                <c:pt idx="33">
                  <c:v>71.266971950318521</c:v>
                </c:pt>
                <c:pt idx="34">
                  <c:v>69.782654075340972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87B-4BDF-99F4-2BD05E2594E0}"/>
            </c:ext>
          </c:extLst>
        </c:ser>
        <c:ser>
          <c:idx val="7"/>
          <c:order val="6"/>
          <c:tx>
            <c:strRef>
              <c:f>'3.3.E N excretion'!$B$12</c:f>
              <c:strCache>
                <c:ptCount val="1"/>
                <c:pt idx="0">
                  <c:v>Over 2 yrs male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excretion'!$C$12:$AK$12</c:f>
              <c:numCache>
                <c:formatCode>0.0</c:formatCode>
                <c:ptCount val="35"/>
                <c:pt idx="0">
                  <c:v>64.025543553427894</c:v>
                </c:pt>
                <c:pt idx="1">
                  <c:v>63.110215882126795</c:v>
                </c:pt>
                <c:pt idx="2">
                  <c:v>62.194888210825695</c:v>
                </c:pt>
                <c:pt idx="3">
                  <c:v>61.279560539524596</c:v>
                </c:pt>
                <c:pt idx="4">
                  <c:v>60.364232868223496</c:v>
                </c:pt>
                <c:pt idx="5">
                  <c:v>59.448905196922396</c:v>
                </c:pt>
                <c:pt idx="6">
                  <c:v>58.533577525621297</c:v>
                </c:pt>
                <c:pt idx="7">
                  <c:v>57.618249854320197</c:v>
                </c:pt>
                <c:pt idx="8">
                  <c:v>56.702922183019098</c:v>
                </c:pt>
                <c:pt idx="9">
                  <c:v>55.787594511717998</c:v>
                </c:pt>
                <c:pt idx="10">
                  <c:v>54.872266840416899</c:v>
                </c:pt>
                <c:pt idx="11">
                  <c:v>53.956939169115799</c:v>
                </c:pt>
                <c:pt idx="12">
                  <c:v>53.041611497814699</c:v>
                </c:pt>
                <c:pt idx="13">
                  <c:v>52.1262838265136</c:v>
                </c:pt>
                <c:pt idx="14">
                  <c:v>51.2109561552125</c:v>
                </c:pt>
                <c:pt idx="15">
                  <c:v>50.295628483911408</c:v>
                </c:pt>
                <c:pt idx="16">
                  <c:v>50.674659376422255</c:v>
                </c:pt>
                <c:pt idx="17">
                  <c:v>54.893590631866772</c:v>
                </c:pt>
                <c:pt idx="18">
                  <c:v>53.535697650501675</c:v>
                </c:pt>
                <c:pt idx="19">
                  <c:v>55.480873564451628</c:v>
                </c:pt>
                <c:pt idx="20">
                  <c:v>58.287114851509912</c:v>
                </c:pt>
                <c:pt idx="21">
                  <c:v>60.206305756025408</c:v>
                </c:pt>
                <c:pt idx="22">
                  <c:v>58.484967941335377</c:v>
                </c:pt>
                <c:pt idx="23">
                  <c:v>52.148374496164251</c:v>
                </c:pt>
                <c:pt idx="24">
                  <c:v>53.480754851011554</c:v>
                </c:pt>
                <c:pt idx="25">
                  <c:v>52.16819600173762</c:v>
                </c:pt>
                <c:pt idx="26">
                  <c:v>49.236393636754102</c:v>
                </c:pt>
                <c:pt idx="27">
                  <c:v>46.237496687410143</c:v>
                </c:pt>
                <c:pt idx="28">
                  <c:v>46.207049306131914</c:v>
                </c:pt>
                <c:pt idx="29">
                  <c:v>50.182680528546186</c:v>
                </c:pt>
                <c:pt idx="30">
                  <c:v>47.763092727725528</c:v>
                </c:pt>
                <c:pt idx="31">
                  <c:v>43.000154134382711</c:v>
                </c:pt>
                <c:pt idx="32">
                  <c:v>42.797716909668353</c:v>
                </c:pt>
                <c:pt idx="33">
                  <c:v>43.622898931101297</c:v>
                </c:pt>
                <c:pt idx="34">
                  <c:v>44.421292879755264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87B-4BDF-99F4-2BD05E2594E0}"/>
            </c:ext>
          </c:extLst>
        </c:ser>
        <c:ser>
          <c:idx val="8"/>
          <c:order val="7"/>
          <c:tx>
            <c:strRef>
              <c:f>'3.3.E N excretion'!$B$14</c:f>
              <c:strCache>
                <c:ptCount val="1"/>
                <c:pt idx="0">
                  <c:v>Bulls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excretion'!$C$14:$AK$14</c:f>
              <c:numCache>
                <c:formatCode>0.0</c:formatCode>
                <c:ptCount val="35"/>
                <c:pt idx="0">
                  <c:v>107.31755157611735</c:v>
                </c:pt>
                <c:pt idx="1">
                  <c:v>106.81662232840017</c:v>
                </c:pt>
                <c:pt idx="2">
                  <c:v>106.31569308068299</c:v>
                </c:pt>
                <c:pt idx="3">
                  <c:v>105.81476383296581</c:v>
                </c:pt>
                <c:pt idx="4">
                  <c:v>105.31383458524863</c:v>
                </c:pt>
                <c:pt idx="5">
                  <c:v>104.81290533753145</c:v>
                </c:pt>
                <c:pt idx="6">
                  <c:v>104.31197608981427</c:v>
                </c:pt>
                <c:pt idx="7">
                  <c:v>103.81104684209708</c:v>
                </c:pt>
                <c:pt idx="8">
                  <c:v>103.3101175943799</c:v>
                </c:pt>
                <c:pt idx="9">
                  <c:v>102.80918834666272</c:v>
                </c:pt>
                <c:pt idx="10">
                  <c:v>102.30825909894554</c:v>
                </c:pt>
                <c:pt idx="11">
                  <c:v>101.80732985122836</c:v>
                </c:pt>
                <c:pt idx="12">
                  <c:v>101.30640060351118</c:v>
                </c:pt>
                <c:pt idx="13">
                  <c:v>100.805471355794</c:v>
                </c:pt>
                <c:pt idx="14">
                  <c:v>100.30454210807682</c:v>
                </c:pt>
                <c:pt idx="15">
                  <c:v>99.803612860359664</c:v>
                </c:pt>
                <c:pt idx="16">
                  <c:v>106.0914743557251</c:v>
                </c:pt>
                <c:pt idx="17">
                  <c:v>111.32927231151902</c:v>
                </c:pt>
                <c:pt idx="18">
                  <c:v>103.93108314801549</c:v>
                </c:pt>
                <c:pt idx="19">
                  <c:v>96.979179825940889</c:v>
                </c:pt>
                <c:pt idx="20">
                  <c:v>94.003896388421268</c:v>
                </c:pt>
                <c:pt idx="21">
                  <c:v>89.777869761615108</c:v>
                </c:pt>
                <c:pt idx="22">
                  <c:v>86.644039668994139</c:v>
                </c:pt>
                <c:pt idx="23">
                  <c:v>96.478656528901055</c:v>
                </c:pt>
                <c:pt idx="24">
                  <c:v>81.606939920620817</c:v>
                </c:pt>
                <c:pt idx="25">
                  <c:v>101.59651644565207</c:v>
                </c:pt>
                <c:pt idx="26">
                  <c:v>99.75294733645103</c:v>
                </c:pt>
                <c:pt idx="27">
                  <c:v>102.33401657285415</c:v>
                </c:pt>
                <c:pt idx="28">
                  <c:v>100.02985840176697</c:v>
                </c:pt>
                <c:pt idx="29">
                  <c:v>101.31828103330994</c:v>
                </c:pt>
                <c:pt idx="30">
                  <c:v>106.4171193848476</c:v>
                </c:pt>
                <c:pt idx="31">
                  <c:v>95.862134844407279</c:v>
                </c:pt>
                <c:pt idx="32">
                  <c:v>96.286219381276169</c:v>
                </c:pt>
                <c:pt idx="33">
                  <c:v>96.247718559714428</c:v>
                </c:pt>
                <c:pt idx="34">
                  <c:v>99.636219839534476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87B-4BDF-99F4-2BD05E2594E0}"/>
            </c:ext>
          </c:extLst>
        </c:ser>
        <c:ser>
          <c:idx val="17"/>
          <c:order val="8"/>
          <c:tx>
            <c:strRef>
              <c:f>'3.3.E N excretion'!$B$23</c:f>
              <c:strCache>
                <c:ptCount val="1"/>
                <c:pt idx="0">
                  <c:v>Gilts in pig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excretion'!$C$23:$AK$23</c:f>
              <c:numCache>
                <c:formatCode>0.0</c:formatCode>
                <c:ptCount val="3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  <c:pt idx="32">
                  <c:v>20</c:v>
                </c:pt>
                <c:pt idx="33">
                  <c:v>20</c:v>
                </c:pt>
                <c:pt idx="3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87B-4BDF-99F4-2BD05E2594E0}"/>
            </c:ext>
          </c:extLst>
        </c:ser>
        <c:ser>
          <c:idx val="19"/>
          <c:order val="9"/>
          <c:tx>
            <c:strRef>
              <c:f>'3.3.E N excretion'!$B$25</c:f>
              <c:strCache>
                <c:ptCount val="1"/>
                <c:pt idx="0">
                  <c:v>Sows in pig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excretion'!$C$25:$AK$25</c:f>
              <c:numCache>
                <c:formatCode>0.0</c:formatCode>
                <c:ptCount val="3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  <c:pt idx="32">
                  <c:v>20</c:v>
                </c:pt>
                <c:pt idx="33">
                  <c:v>20</c:v>
                </c:pt>
                <c:pt idx="3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87B-4BDF-99F4-2BD05E2594E0}"/>
            </c:ext>
          </c:extLst>
        </c:ser>
        <c:ser>
          <c:idx val="20"/>
          <c:order val="10"/>
          <c:tx>
            <c:strRef>
              <c:f>'3.3.E N excretion'!$B$26</c:f>
              <c:strCache>
                <c:ptCount val="1"/>
                <c:pt idx="0">
                  <c:v>Other breeding sows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excretion'!$C$26:$AK$26</c:f>
              <c:numCache>
                <c:formatCode>0.0</c:formatCode>
                <c:ptCount val="3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  <c:pt idx="32">
                  <c:v>20</c:v>
                </c:pt>
                <c:pt idx="33">
                  <c:v>20</c:v>
                </c:pt>
                <c:pt idx="3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87B-4BDF-99F4-2BD05E2594E0}"/>
            </c:ext>
          </c:extLst>
        </c:ser>
        <c:ser>
          <c:idx val="29"/>
          <c:order val="11"/>
          <c:tx>
            <c:strRef>
              <c:f>'3.3.E N excretion'!$B$35</c:f>
              <c:strCache>
                <c:ptCount val="1"/>
                <c:pt idx="0">
                  <c:v>Horses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excretion'!$C$35:$AK$35</c:f>
              <c:numCache>
                <c:formatCode>0.0</c:formatCode>
                <c:ptCount val="35"/>
                <c:pt idx="0">
                  <c:v>48.4</c:v>
                </c:pt>
                <c:pt idx="1">
                  <c:v>48.4</c:v>
                </c:pt>
                <c:pt idx="2">
                  <c:v>48.4</c:v>
                </c:pt>
                <c:pt idx="3">
                  <c:v>48.4</c:v>
                </c:pt>
                <c:pt idx="4">
                  <c:v>48.4</c:v>
                </c:pt>
                <c:pt idx="5">
                  <c:v>48.4</c:v>
                </c:pt>
                <c:pt idx="6">
                  <c:v>48.4</c:v>
                </c:pt>
                <c:pt idx="7">
                  <c:v>48.4</c:v>
                </c:pt>
                <c:pt idx="8">
                  <c:v>48.4</c:v>
                </c:pt>
                <c:pt idx="9">
                  <c:v>48.4</c:v>
                </c:pt>
                <c:pt idx="10">
                  <c:v>48.4</c:v>
                </c:pt>
                <c:pt idx="11">
                  <c:v>48.4</c:v>
                </c:pt>
                <c:pt idx="12">
                  <c:v>48.4</c:v>
                </c:pt>
                <c:pt idx="13">
                  <c:v>48.4</c:v>
                </c:pt>
                <c:pt idx="14">
                  <c:v>48.4</c:v>
                </c:pt>
                <c:pt idx="15">
                  <c:v>48.4</c:v>
                </c:pt>
                <c:pt idx="16">
                  <c:v>48.4</c:v>
                </c:pt>
                <c:pt idx="17">
                  <c:v>48.4</c:v>
                </c:pt>
                <c:pt idx="18">
                  <c:v>48.4</c:v>
                </c:pt>
                <c:pt idx="19">
                  <c:v>48.4</c:v>
                </c:pt>
                <c:pt idx="20">
                  <c:v>48.4</c:v>
                </c:pt>
                <c:pt idx="21">
                  <c:v>48.4</c:v>
                </c:pt>
                <c:pt idx="22">
                  <c:v>48.4</c:v>
                </c:pt>
                <c:pt idx="23">
                  <c:v>48.4</c:v>
                </c:pt>
                <c:pt idx="24">
                  <c:v>48.4</c:v>
                </c:pt>
                <c:pt idx="25">
                  <c:v>48.4</c:v>
                </c:pt>
                <c:pt idx="26">
                  <c:v>48.4</c:v>
                </c:pt>
                <c:pt idx="27">
                  <c:v>48.4</c:v>
                </c:pt>
                <c:pt idx="28">
                  <c:v>48.4</c:v>
                </c:pt>
                <c:pt idx="29">
                  <c:v>48.4</c:v>
                </c:pt>
                <c:pt idx="30">
                  <c:v>48.4</c:v>
                </c:pt>
                <c:pt idx="31">
                  <c:v>48.4</c:v>
                </c:pt>
                <c:pt idx="32">
                  <c:v>48.4</c:v>
                </c:pt>
                <c:pt idx="33">
                  <c:v>48.4</c:v>
                </c:pt>
                <c:pt idx="34">
                  <c:v>48.4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87B-4BDF-99F4-2BD05E2594E0}"/>
            </c:ext>
          </c:extLst>
        </c:ser>
        <c:ser>
          <c:idx val="30"/>
          <c:order val="12"/>
          <c:tx>
            <c:strRef>
              <c:f>'3.3.E N excretion'!$B$36</c:f>
              <c:strCache>
                <c:ptCount val="1"/>
                <c:pt idx="0">
                  <c:v>Mules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excretion'!$C$36:$AK$36</c:f>
              <c:numCache>
                <c:formatCode>0.0</c:formatCode>
                <c:ptCount val="35"/>
                <c:pt idx="0">
                  <c:v>33</c:v>
                </c:pt>
                <c:pt idx="1">
                  <c:v>33</c:v>
                </c:pt>
                <c:pt idx="2">
                  <c:v>33</c:v>
                </c:pt>
                <c:pt idx="3">
                  <c:v>33</c:v>
                </c:pt>
                <c:pt idx="4">
                  <c:v>33</c:v>
                </c:pt>
                <c:pt idx="5">
                  <c:v>33</c:v>
                </c:pt>
                <c:pt idx="6">
                  <c:v>33</c:v>
                </c:pt>
                <c:pt idx="7">
                  <c:v>33</c:v>
                </c:pt>
                <c:pt idx="8">
                  <c:v>33</c:v>
                </c:pt>
                <c:pt idx="9">
                  <c:v>33</c:v>
                </c:pt>
                <c:pt idx="10">
                  <c:v>33</c:v>
                </c:pt>
                <c:pt idx="11">
                  <c:v>33</c:v>
                </c:pt>
                <c:pt idx="12">
                  <c:v>33</c:v>
                </c:pt>
                <c:pt idx="13">
                  <c:v>33</c:v>
                </c:pt>
                <c:pt idx="14">
                  <c:v>33</c:v>
                </c:pt>
                <c:pt idx="15">
                  <c:v>33</c:v>
                </c:pt>
                <c:pt idx="16">
                  <c:v>33</c:v>
                </c:pt>
                <c:pt idx="17">
                  <c:v>33</c:v>
                </c:pt>
                <c:pt idx="18">
                  <c:v>33</c:v>
                </c:pt>
                <c:pt idx="19">
                  <c:v>33</c:v>
                </c:pt>
                <c:pt idx="20">
                  <c:v>33</c:v>
                </c:pt>
                <c:pt idx="21">
                  <c:v>33</c:v>
                </c:pt>
                <c:pt idx="22">
                  <c:v>33</c:v>
                </c:pt>
                <c:pt idx="23">
                  <c:v>33</c:v>
                </c:pt>
                <c:pt idx="24">
                  <c:v>33</c:v>
                </c:pt>
                <c:pt idx="25">
                  <c:v>33</c:v>
                </c:pt>
                <c:pt idx="26">
                  <c:v>33</c:v>
                </c:pt>
                <c:pt idx="27">
                  <c:v>33</c:v>
                </c:pt>
                <c:pt idx="28">
                  <c:v>33</c:v>
                </c:pt>
                <c:pt idx="29">
                  <c:v>33</c:v>
                </c:pt>
                <c:pt idx="30">
                  <c:v>33</c:v>
                </c:pt>
                <c:pt idx="31">
                  <c:v>33</c:v>
                </c:pt>
                <c:pt idx="32">
                  <c:v>33</c:v>
                </c:pt>
                <c:pt idx="33">
                  <c:v>33</c:v>
                </c:pt>
                <c:pt idx="34">
                  <c:v>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87B-4BDF-99F4-2BD05E2594E0}"/>
            </c:ext>
          </c:extLst>
        </c:ser>
        <c:ser>
          <c:idx val="33"/>
          <c:order val="13"/>
          <c:tx>
            <c:strRef>
              <c:f>'3.3.E N excretion'!$B$39</c:f>
              <c:strCache>
                <c:ptCount val="1"/>
                <c:pt idx="0">
                  <c:v>Deer (red) &gt; 2 years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excretion'!$C$39:$AK$39</c:f>
              <c:numCache>
                <c:formatCode>0.0</c:formatCode>
                <c:ptCount val="35"/>
                <c:pt idx="0">
                  <c:v>27.5</c:v>
                </c:pt>
                <c:pt idx="1">
                  <c:v>27.5</c:v>
                </c:pt>
                <c:pt idx="2">
                  <c:v>27.5</c:v>
                </c:pt>
                <c:pt idx="3">
                  <c:v>27.5</c:v>
                </c:pt>
                <c:pt idx="4">
                  <c:v>27.5</c:v>
                </c:pt>
                <c:pt idx="5">
                  <c:v>27.5</c:v>
                </c:pt>
                <c:pt idx="6">
                  <c:v>27.5</c:v>
                </c:pt>
                <c:pt idx="7">
                  <c:v>27.5</c:v>
                </c:pt>
                <c:pt idx="8">
                  <c:v>27.5</c:v>
                </c:pt>
                <c:pt idx="9">
                  <c:v>27.5</c:v>
                </c:pt>
                <c:pt idx="10">
                  <c:v>27.5</c:v>
                </c:pt>
                <c:pt idx="11">
                  <c:v>27.5</c:v>
                </c:pt>
                <c:pt idx="12">
                  <c:v>27.5</c:v>
                </c:pt>
                <c:pt idx="13">
                  <c:v>27.5</c:v>
                </c:pt>
                <c:pt idx="14">
                  <c:v>27.5</c:v>
                </c:pt>
                <c:pt idx="15">
                  <c:v>27.5</c:v>
                </c:pt>
                <c:pt idx="16">
                  <c:v>27.5</c:v>
                </c:pt>
                <c:pt idx="17">
                  <c:v>27.5</c:v>
                </c:pt>
                <c:pt idx="18">
                  <c:v>27.5</c:v>
                </c:pt>
                <c:pt idx="19">
                  <c:v>27.5</c:v>
                </c:pt>
                <c:pt idx="20">
                  <c:v>27.5</c:v>
                </c:pt>
                <c:pt idx="21">
                  <c:v>27.5</c:v>
                </c:pt>
                <c:pt idx="22">
                  <c:v>27.5</c:v>
                </c:pt>
                <c:pt idx="23">
                  <c:v>27.5</c:v>
                </c:pt>
                <c:pt idx="24">
                  <c:v>27.5</c:v>
                </c:pt>
                <c:pt idx="25">
                  <c:v>27.5</c:v>
                </c:pt>
                <c:pt idx="26">
                  <c:v>27.5</c:v>
                </c:pt>
                <c:pt idx="27">
                  <c:v>27.5</c:v>
                </c:pt>
                <c:pt idx="28">
                  <c:v>27.5</c:v>
                </c:pt>
                <c:pt idx="29">
                  <c:v>27.5</c:v>
                </c:pt>
                <c:pt idx="30">
                  <c:v>27.5</c:v>
                </c:pt>
                <c:pt idx="31">
                  <c:v>27.5</c:v>
                </c:pt>
                <c:pt idx="32">
                  <c:v>27.5</c:v>
                </c:pt>
                <c:pt idx="33">
                  <c:v>27.5</c:v>
                </c:pt>
                <c:pt idx="34">
                  <c:v>27.5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87B-4BDF-99F4-2BD05E2594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2861184"/>
        <c:axId val="412863104"/>
      </c:lineChart>
      <c:catAx>
        <c:axId val="412861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412863104"/>
        <c:crosses val="autoZero"/>
        <c:auto val="1"/>
        <c:lblAlgn val="ctr"/>
        <c:lblOffset val="100"/>
        <c:noMultiLvlLbl val="0"/>
      </c:catAx>
      <c:valAx>
        <c:axId val="41286310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</a:ln>
          </c:spPr>
        </c:majorGridlines>
        <c:numFmt formatCode="0.0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100"/>
            </a:pPr>
            <a:endParaRPr lang="en-US"/>
          </a:p>
        </c:txPr>
        <c:crossAx val="412861184"/>
        <c:crosses val="autoZero"/>
        <c:crossBetween val="between"/>
      </c:valAx>
      <c:spPr>
        <a:noFill/>
        <a:ln>
          <a:noFill/>
        </a:ln>
      </c:spPr>
    </c:plotArea>
    <c:legend>
      <c:legendPos val="b"/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29281496062994E-2"/>
          <c:y val="2.5193633053932775E-2"/>
          <c:w val="0.97049571850393701"/>
          <c:h val="0.73682330031326726"/>
        </c:manualLayout>
      </c:layout>
      <c:lineChart>
        <c:grouping val="standard"/>
        <c:varyColors val="0"/>
        <c:ser>
          <c:idx val="9"/>
          <c:order val="0"/>
          <c:tx>
            <c:strRef>
              <c:f>'3.3.E N excretion'!$B$15</c:f>
              <c:strCache>
                <c:ptCount val="1"/>
                <c:pt idx="0">
                  <c:v>Ewes  Lowland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excretion'!$C$15:$AK$15</c:f>
              <c:numCache>
                <c:formatCode>0.0</c:formatCode>
                <c:ptCount val="35"/>
                <c:pt idx="0">
                  <c:v>11.213965235666921</c:v>
                </c:pt>
                <c:pt idx="1">
                  <c:v>11.213965235666921</c:v>
                </c:pt>
                <c:pt idx="2">
                  <c:v>11.213965235666921</c:v>
                </c:pt>
                <c:pt idx="3">
                  <c:v>11.213965235666921</c:v>
                </c:pt>
                <c:pt idx="4">
                  <c:v>11.213965235666921</c:v>
                </c:pt>
                <c:pt idx="5">
                  <c:v>11.213965235666921</c:v>
                </c:pt>
                <c:pt idx="6">
                  <c:v>11.213965235666921</c:v>
                </c:pt>
                <c:pt idx="7">
                  <c:v>11.213965235666921</c:v>
                </c:pt>
                <c:pt idx="8">
                  <c:v>11.213965235666921</c:v>
                </c:pt>
                <c:pt idx="9">
                  <c:v>11.213965235666921</c:v>
                </c:pt>
                <c:pt idx="10">
                  <c:v>11.213965235666921</c:v>
                </c:pt>
                <c:pt idx="11">
                  <c:v>11.213965235666921</c:v>
                </c:pt>
                <c:pt idx="12">
                  <c:v>11.213965235666921</c:v>
                </c:pt>
                <c:pt idx="13">
                  <c:v>11.213965235666921</c:v>
                </c:pt>
                <c:pt idx="14">
                  <c:v>11.213965235666921</c:v>
                </c:pt>
                <c:pt idx="15">
                  <c:v>11.213965235666921</c:v>
                </c:pt>
                <c:pt idx="16">
                  <c:v>11.213965235666921</c:v>
                </c:pt>
                <c:pt idx="17">
                  <c:v>11.213965235666921</c:v>
                </c:pt>
                <c:pt idx="18">
                  <c:v>11.213965235666921</c:v>
                </c:pt>
                <c:pt idx="19">
                  <c:v>11.213965235666921</c:v>
                </c:pt>
                <c:pt idx="20">
                  <c:v>11.198944362315014</c:v>
                </c:pt>
                <c:pt idx="21">
                  <c:v>11.133347238292336</c:v>
                </c:pt>
                <c:pt idx="22">
                  <c:v>11.109080464696209</c:v>
                </c:pt>
                <c:pt idx="23">
                  <c:v>11.240938821116778</c:v>
                </c:pt>
                <c:pt idx="24">
                  <c:v>11.176236544128512</c:v>
                </c:pt>
                <c:pt idx="25">
                  <c:v>11.236566452613474</c:v>
                </c:pt>
                <c:pt idx="26">
                  <c:v>11.293556545503439</c:v>
                </c:pt>
                <c:pt idx="27">
                  <c:v>11.236119841784927</c:v>
                </c:pt>
                <c:pt idx="28">
                  <c:v>11.20795429237878</c:v>
                </c:pt>
                <c:pt idx="29">
                  <c:v>11.212400866097953</c:v>
                </c:pt>
                <c:pt idx="30">
                  <c:v>11.232812771294185</c:v>
                </c:pt>
                <c:pt idx="31">
                  <c:v>11.235991857907894</c:v>
                </c:pt>
                <c:pt idx="32">
                  <c:v>11.197843570370555</c:v>
                </c:pt>
                <c:pt idx="33">
                  <c:v>11.201631493277763</c:v>
                </c:pt>
                <c:pt idx="34">
                  <c:v>11.207628028490866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3D-4EF7-B342-6C07805E118D}"/>
            </c:ext>
          </c:extLst>
        </c:ser>
        <c:ser>
          <c:idx val="10"/>
          <c:order val="1"/>
          <c:tx>
            <c:strRef>
              <c:f>'3.3.E N excretion'!$B$16</c:f>
              <c:strCache>
                <c:ptCount val="1"/>
                <c:pt idx="0">
                  <c:v>Ewes Upland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excretion'!$C$16:$AK$16</c:f>
              <c:numCache>
                <c:formatCode>0.0</c:formatCode>
                <c:ptCount val="35"/>
                <c:pt idx="0">
                  <c:v>8.3823374978533298</c:v>
                </c:pt>
                <c:pt idx="1">
                  <c:v>8.3823374978533298</c:v>
                </c:pt>
                <c:pt idx="2">
                  <c:v>8.3823374978533298</c:v>
                </c:pt>
                <c:pt idx="3">
                  <c:v>8.3823374978533298</c:v>
                </c:pt>
                <c:pt idx="4">
                  <c:v>8.3823374978533298</c:v>
                </c:pt>
                <c:pt idx="5">
                  <c:v>8.3823374978533298</c:v>
                </c:pt>
                <c:pt idx="6">
                  <c:v>8.3823374978533298</c:v>
                </c:pt>
                <c:pt idx="7">
                  <c:v>8.3823374978533298</c:v>
                </c:pt>
                <c:pt idx="8">
                  <c:v>8.3823374978533298</c:v>
                </c:pt>
                <c:pt idx="9">
                  <c:v>8.3823374978533298</c:v>
                </c:pt>
                <c:pt idx="10">
                  <c:v>8.3823374978533298</c:v>
                </c:pt>
                <c:pt idx="11">
                  <c:v>8.3823374978533298</c:v>
                </c:pt>
                <c:pt idx="12">
                  <c:v>8.3823374978533298</c:v>
                </c:pt>
                <c:pt idx="13">
                  <c:v>8.3823374978533298</c:v>
                </c:pt>
                <c:pt idx="14">
                  <c:v>8.3823374978533298</c:v>
                </c:pt>
                <c:pt idx="15">
                  <c:v>8.3823374978533298</c:v>
                </c:pt>
                <c:pt idx="16">
                  <c:v>8.3823374978533298</c:v>
                </c:pt>
                <c:pt idx="17">
                  <c:v>8.3823374978533298</c:v>
                </c:pt>
                <c:pt idx="18">
                  <c:v>8.3823374978533298</c:v>
                </c:pt>
                <c:pt idx="19">
                  <c:v>8.3823374978533298</c:v>
                </c:pt>
                <c:pt idx="20">
                  <c:v>8.3823374978533298</c:v>
                </c:pt>
                <c:pt idx="21">
                  <c:v>8.3823374978533298</c:v>
                </c:pt>
                <c:pt idx="22">
                  <c:v>8.3823374978533298</c:v>
                </c:pt>
                <c:pt idx="23">
                  <c:v>8.3823374978533298</c:v>
                </c:pt>
                <c:pt idx="24">
                  <c:v>8.3823374978533298</c:v>
                </c:pt>
                <c:pt idx="25">
                  <c:v>8.3823374978533298</c:v>
                </c:pt>
                <c:pt idx="26">
                  <c:v>8.3823374978533298</c:v>
                </c:pt>
                <c:pt idx="27">
                  <c:v>8.3823374978533298</c:v>
                </c:pt>
                <c:pt idx="28">
                  <c:v>8.3823374978533298</c:v>
                </c:pt>
                <c:pt idx="29">
                  <c:v>8.3823374978533298</c:v>
                </c:pt>
                <c:pt idx="30">
                  <c:v>8.3823374978533298</c:v>
                </c:pt>
                <c:pt idx="31">
                  <c:v>8.3823374978533298</c:v>
                </c:pt>
                <c:pt idx="32">
                  <c:v>8.3823374978533298</c:v>
                </c:pt>
                <c:pt idx="33">
                  <c:v>8.3823374978533298</c:v>
                </c:pt>
                <c:pt idx="34">
                  <c:v>8.3823374978533298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3D-4EF7-B342-6C07805E118D}"/>
            </c:ext>
          </c:extLst>
        </c:ser>
        <c:ser>
          <c:idx val="11"/>
          <c:order val="2"/>
          <c:tx>
            <c:strRef>
              <c:f>'3.3.E N excretion'!$B$17</c:f>
              <c:strCache>
                <c:ptCount val="1"/>
                <c:pt idx="0">
                  <c:v>Rams - lowland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excretion'!$C$17:$AK$17</c:f>
              <c:numCache>
                <c:formatCode>0.0</c:formatCode>
                <c:ptCount val="35"/>
                <c:pt idx="0">
                  <c:v>11.382662151860556</c:v>
                </c:pt>
                <c:pt idx="1">
                  <c:v>11.382662151860556</c:v>
                </c:pt>
                <c:pt idx="2">
                  <c:v>11.382662151860556</c:v>
                </c:pt>
                <c:pt idx="3">
                  <c:v>11.382662151860556</c:v>
                </c:pt>
                <c:pt idx="4">
                  <c:v>11.382662151860556</c:v>
                </c:pt>
                <c:pt idx="5">
                  <c:v>11.382662151860556</c:v>
                </c:pt>
                <c:pt idx="6">
                  <c:v>11.382662151860556</c:v>
                </c:pt>
                <c:pt idx="7">
                  <c:v>11.382662151860556</c:v>
                </c:pt>
                <c:pt idx="8">
                  <c:v>11.382662151860556</c:v>
                </c:pt>
                <c:pt idx="9">
                  <c:v>11.382662151860556</c:v>
                </c:pt>
                <c:pt idx="10">
                  <c:v>11.382662151860556</c:v>
                </c:pt>
                <c:pt idx="11">
                  <c:v>11.382662151860556</c:v>
                </c:pt>
                <c:pt idx="12">
                  <c:v>11.382662151860556</c:v>
                </c:pt>
                <c:pt idx="13">
                  <c:v>11.382662151860556</c:v>
                </c:pt>
                <c:pt idx="14">
                  <c:v>11.382662151860556</c:v>
                </c:pt>
                <c:pt idx="15">
                  <c:v>11.382662151860556</c:v>
                </c:pt>
                <c:pt idx="16">
                  <c:v>11.382662151860556</c:v>
                </c:pt>
                <c:pt idx="17">
                  <c:v>11.382662151860556</c:v>
                </c:pt>
                <c:pt idx="18">
                  <c:v>11.382662151860556</c:v>
                </c:pt>
                <c:pt idx="19">
                  <c:v>11.382662151860556</c:v>
                </c:pt>
                <c:pt idx="20">
                  <c:v>11.382662151860556</c:v>
                </c:pt>
                <c:pt idx="21">
                  <c:v>11.382662151860556</c:v>
                </c:pt>
                <c:pt idx="22">
                  <c:v>11.382662151860556</c:v>
                </c:pt>
                <c:pt idx="23">
                  <c:v>11.382662151860556</c:v>
                </c:pt>
                <c:pt idx="24">
                  <c:v>11.382662151860556</c:v>
                </c:pt>
                <c:pt idx="25">
                  <c:v>11.382662151860556</c:v>
                </c:pt>
                <c:pt idx="26">
                  <c:v>11.382662151860556</c:v>
                </c:pt>
                <c:pt idx="27">
                  <c:v>11.382662151860556</c:v>
                </c:pt>
                <c:pt idx="28">
                  <c:v>11.382662151860556</c:v>
                </c:pt>
                <c:pt idx="29">
                  <c:v>11.382662151860556</c:v>
                </c:pt>
                <c:pt idx="30">
                  <c:v>11.382662151860556</c:v>
                </c:pt>
                <c:pt idx="31">
                  <c:v>11.382662151860556</c:v>
                </c:pt>
                <c:pt idx="32">
                  <c:v>11.382662151860556</c:v>
                </c:pt>
                <c:pt idx="33">
                  <c:v>11.382662151860556</c:v>
                </c:pt>
                <c:pt idx="34">
                  <c:v>11.382662151860556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3D-4EF7-B342-6C07805E118D}"/>
            </c:ext>
          </c:extLst>
        </c:ser>
        <c:ser>
          <c:idx val="12"/>
          <c:order val="3"/>
          <c:tx>
            <c:strRef>
              <c:f>'3.3.E N excretion'!$B$18</c:f>
              <c:strCache>
                <c:ptCount val="1"/>
                <c:pt idx="0">
                  <c:v>Rams - upland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excretion'!$C$18:$AK$18</c:f>
              <c:numCache>
                <c:formatCode>0.0</c:formatCode>
                <c:ptCount val="35"/>
                <c:pt idx="0">
                  <c:v>9.769120531383459</c:v>
                </c:pt>
                <c:pt idx="1">
                  <c:v>9.769120531383459</c:v>
                </c:pt>
                <c:pt idx="2">
                  <c:v>9.769120531383459</c:v>
                </c:pt>
                <c:pt idx="3">
                  <c:v>9.769120531383459</c:v>
                </c:pt>
                <c:pt idx="4">
                  <c:v>9.769120531383459</c:v>
                </c:pt>
                <c:pt idx="5">
                  <c:v>9.769120531383459</c:v>
                </c:pt>
                <c:pt idx="6">
                  <c:v>9.769120531383459</c:v>
                </c:pt>
                <c:pt idx="7">
                  <c:v>9.769120531383459</c:v>
                </c:pt>
                <c:pt idx="8">
                  <c:v>9.769120531383459</c:v>
                </c:pt>
                <c:pt idx="9">
                  <c:v>9.769120531383459</c:v>
                </c:pt>
                <c:pt idx="10">
                  <c:v>9.769120531383459</c:v>
                </c:pt>
                <c:pt idx="11">
                  <c:v>9.769120531383459</c:v>
                </c:pt>
                <c:pt idx="12">
                  <c:v>9.769120531383459</c:v>
                </c:pt>
                <c:pt idx="13">
                  <c:v>9.769120531383459</c:v>
                </c:pt>
                <c:pt idx="14">
                  <c:v>9.769120531383459</c:v>
                </c:pt>
                <c:pt idx="15">
                  <c:v>9.769120531383459</c:v>
                </c:pt>
                <c:pt idx="16">
                  <c:v>9.769120531383459</c:v>
                </c:pt>
                <c:pt idx="17">
                  <c:v>9.769120531383459</c:v>
                </c:pt>
                <c:pt idx="18">
                  <c:v>9.769120531383459</c:v>
                </c:pt>
                <c:pt idx="19">
                  <c:v>9.769120531383459</c:v>
                </c:pt>
                <c:pt idx="20">
                  <c:v>9.769120531383459</c:v>
                </c:pt>
                <c:pt idx="21">
                  <c:v>9.769120531383459</c:v>
                </c:pt>
                <c:pt idx="22">
                  <c:v>9.769120531383459</c:v>
                </c:pt>
                <c:pt idx="23">
                  <c:v>9.769120531383459</c:v>
                </c:pt>
                <c:pt idx="24">
                  <c:v>9.769120531383459</c:v>
                </c:pt>
                <c:pt idx="25">
                  <c:v>9.769120531383459</c:v>
                </c:pt>
                <c:pt idx="26">
                  <c:v>9.769120531383459</c:v>
                </c:pt>
                <c:pt idx="27">
                  <c:v>9.769120531383459</c:v>
                </c:pt>
                <c:pt idx="28">
                  <c:v>9.769120531383459</c:v>
                </c:pt>
                <c:pt idx="29">
                  <c:v>9.769120531383459</c:v>
                </c:pt>
                <c:pt idx="30">
                  <c:v>9.769120531383459</c:v>
                </c:pt>
                <c:pt idx="31">
                  <c:v>9.769120531383459</c:v>
                </c:pt>
                <c:pt idx="32">
                  <c:v>9.769120531383459</c:v>
                </c:pt>
                <c:pt idx="33">
                  <c:v>9.769120531383459</c:v>
                </c:pt>
                <c:pt idx="34">
                  <c:v>9.769120531383459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D3D-4EF7-B342-6C07805E118D}"/>
            </c:ext>
          </c:extLst>
        </c:ser>
        <c:ser>
          <c:idx val="13"/>
          <c:order val="4"/>
          <c:tx>
            <c:strRef>
              <c:f>'3.3.E N excretion'!$B$19</c:f>
              <c:strCache>
                <c:ptCount val="1"/>
                <c:pt idx="0">
                  <c:v>Other Sheep&gt;1 - lowland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excretion'!$C$19:$AK$19</c:f>
              <c:numCache>
                <c:formatCode>0.0</c:formatCode>
                <c:ptCount val="35"/>
                <c:pt idx="0">
                  <c:v>8.5145772477432118</c:v>
                </c:pt>
                <c:pt idx="1">
                  <c:v>8.5145772477432118</c:v>
                </c:pt>
                <c:pt idx="2">
                  <c:v>8.5145772477432118</c:v>
                </c:pt>
                <c:pt idx="3">
                  <c:v>8.5145772477432118</c:v>
                </c:pt>
                <c:pt idx="4">
                  <c:v>8.5145772477432118</c:v>
                </c:pt>
                <c:pt idx="5">
                  <c:v>8.5145772477432118</c:v>
                </c:pt>
                <c:pt idx="6">
                  <c:v>8.5145772477432118</c:v>
                </c:pt>
                <c:pt idx="7">
                  <c:v>8.5145772477432118</c:v>
                </c:pt>
                <c:pt idx="8">
                  <c:v>8.5145772477432118</c:v>
                </c:pt>
                <c:pt idx="9">
                  <c:v>8.5145772477432118</c:v>
                </c:pt>
                <c:pt idx="10">
                  <c:v>8.5145772477432118</c:v>
                </c:pt>
                <c:pt idx="11">
                  <c:v>8.5145772477432118</c:v>
                </c:pt>
                <c:pt idx="12">
                  <c:v>8.5145772477432118</c:v>
                </c:pt>
                <c:pt idx="13">
                  <c:v>8.5145772477432118</c:v>
                </c:pt>
                <c:pt idx="14">
                  <c:v>8.5145772477432118</c:v>
                </c:pt>
                <c:pt idx="15">
                  <c:v>8.5145772477432118</c:v>
                </c:pt>
                <c:pt idx="16">
                  <c:v>8.5145772477432118</c:v>
                </c:pt>
                <c:pt idx="17">
                  <c:v>8.5145772477432118</c:v>
                </c:pt>
                <c:pt idx="18">
                  <c:v>8.5145772477432118</c:v>
                </c:pt>
                <c:pt idx="19">
                  <c:v>8.5145772477432118</c:v>
                </c:pt>
                <c:pt idx="20">
                  <c:v>8.5145772477432118</c:v>
                </c:pt>
                <c:pt idx="21">
                  <c:v>8.5145772477432118</c:v>
                </c:pt>
                <c:pt idx="22">
                  <c:v>8.5145772477432118</c:v>
                </c:pt>
                <c:pt idx="23">
                  <c:v>8.5145772477432118</c:v>
                </c:pt>
                <c:pt idx="24">
                  <c:v>8.5145772477432118</c:v>
                </c:pt>
                <c:pt idx="25">
                  <c:v>8.5145772477432118</c:v>
                </c:pt>
                <c:pt idx="26">
                  <c:v>8.5145772477432118</c:v>
                </c:pt>
                <c:pt idx="27">
                  <c:v>8.5145772477432118</c:v>
                </c:pt>
                <c:pt idx="28">
                  <c:v>8.5145772477432118</c:v>
                </c:pt>
                <c:pt idx="29">
                  <c:v>8.5145772477432118</c:v>
                </c:pt>
                <c:pt idx="30">
                  <c:v>8.5145772477432118</c:v>
                </c:pt>
                <c:pt idx="31">
                  <c:v>8.5145772477432118</c:v>
                </c:pt>
                <c:pt idx="32">
                  <c:v>8.5145772477432118</c:v>
                </c:pt>
                <c:pt idx="33">
                  <c:v>8.5145772477432118</c:v>
                </c:pt>
                <c:pt idx="34">
                  <c:v>8.5145772477432118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D3D-4EF7-B342-6C07805E118D}"/>
            </c:ext>
          </c:extLst>
        </c:ser>
        <c:ser>
          <c:idx val="14"/>
          <c:order val="5"/>
          <c:tx>
            <c:strRef>
              <c:f>'3.3.E N excretion'!$B$20</c:f>
              <c:strCache>
                <c:ptCount val="1"/>
                <c:pt idx="0">
                  <c:v>Other Sheep&gt;1 - upland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excretion'!$C$20:$AK$20</c:f>
              <c:numCache>
                <c:formatCode>0.0</c:formatCode>
                <c:ptCount val="35"/>
                <c:pt idx="0">
                  <c:v>7.7323587082964051</c:v>
                </c:pt>
                <c:pt idx="1">
                  <c:v>7.7323587082964051</c:v>
                </c:pt>
                <c:pt idx="2">
                  <c:v>7.7323587082964051</c:v>
                </c:pt>
                <c:pt idx="3">
                  <c:v>7.7323587082964051</c:v>
                </c:pt>
                <c:pt idx="4">
                  <c:v>7.7323587082964051</c:v>
                </c:pt>
                <c:pt idx="5">
                  <c:v>7.7323587082964051</c:v>
                </c:pt>
                <c:pt idx="6">
                  <c:v>7.7323587082964051</c:v>
                </c:pt>
                <c:pt idx="7">
                  <c:v>7.7323587082964051</c:v>
                </c:pt>
                <c:pt idx="8">
                  <c:v>7.7323587082964051</c:v>
                </c:pt>
                <c:pt idx="9">
                  <c:v>7.7323587082964051</c:v>
                </c:pt>
                <c:pt idx="10">
                  <c:v>7.7323587082964051</c:v>
                </c:pt>
                <c:pt idx="11">
                  <c:v>7.7323587082964051</c:v>
                </c:pt>
                <c:pt idx="12">
                  <c:v>7.7323587082964051</c:v>
                </c:pt>
                <c:pt idx="13">
                  <c:v>7.7323587082964051</c:v>
                </c:pt>
                <c:pt idx="14">
                  <c:v>7.7323587082964051</c:v>
                </c:pt>
                <c:pt idx="15">
                  <c:v>7.7323587082964051</c:v>
                </c:pt>
                <c:pt idx="16">
                  <c:v>7.7323587082964051</c:v>
                </c:pt>
                <c:pt idx="17">
                  <c:v>7.7323587082964051</c:v>
                </c:pt>
                <c:pt idx="18">
                  <c:v>7.7323587082964051</c:v>
                </c:pt>
                <c:pt idx="19">
                  <c:v>7.7323587082964051</c:v>
                </c:pt>
                <c:pt idx="20">
                  <c:v>7.7323587082964051</c:v>
                </c:pt>
                <c:pt idx="21">
                  <c:v>7.7323587082964051</c:v>
                </c:pt>
                <c:pt idx="22">
                  <c:v>7.7323587082964051</c:v>
                </c:pt>
                <c:pt idx="23">
                  <c:v>7.7323587082964051</c:v>
                </c:pt>
                <c:pt idx="24">
                  <c:v>7.7323587082964051</c:v>
                </c:pt>
                <c:pt idx="25">
                  <c:v>7.7323587082964051</c:v>
                </c:pt>
                <c:pt idx="26">
                  <c:v>7.7323587082964051</c:v>
                </c:pt>
                <c:pt idx="27">
                  <c:v>7.7323587082964051</c:v>
                </c:pt>
                <c:pt idx="28">
                  <c:v>7.7323587082964051</c:v>
                </c:pt>
                <c:pt idx="29">
                  <c:v>7.7323587082964051</c:v>
                </c:pt>
                <c:pt idx="30">
                  <c:v>7.7323587082964051</c:v>
                </c:pt>
                <c:pt idx="31">
                  <c:v>7.7323587082964051</c:v>
                </c:pt>
                <c:pt idx="32">
                  <c:v>7.7323587082964051</c:v>
                </c:pt>
                <c:pt idx="33">
                  <c:v>7.7323587082964051</c:v>
                </c:pt>
                <c:pt idx="34">
                  <c:v>7.7323587082964051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D3D-4EF7-B342-6C07805E118D}"/>
            </c:ext>
          </c:extLst>
        </c:ser>
        <c:ser>
          <c:idx val="15"/>
          <c:order val="6"/>
          <c:tx>
            <c:strRef>
              <c:f>'3.3.E N excretion'!$B$21</c:f>
              <c:strCache>
                <c:ptCount val="1"/>
                <c:pt idx="0">
                  <c:v>Lambs - lowland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excretion'!$C$21:$AK$21</c:f>
              <c:numCache>
                <c:formatCode>0.0</c:formatCode>
                <c:ptCount val="35"/>
                <c:pt idx="0">
                  <c:v>3.6751654164427228</c:v>
                </c:pt>
                <c:pt idx="1">
                  <c:v>3.6751654164427228</c:v>
                </c:pt>
                <c:pt idx="2">
                  <c:v>3.6751654164427228</c:v>
                </c:pt>
                <c:pt idx="3">
                  <c:v>3.6751654164427228</c:v>
                </c:pt>
                <c:pt idx="4">
                  <c:v>3.6751654164427228</c:v>
                </c:pt>
                <c:pt idx="5">
                  <c:v>3.6751654164427228</c:v>
                </c:pt>
                <c:pt idx="6">
                  <c:v>3.6751654164427228</c:v>
                </c:pt>
                <c:pt idx="7">
                  <c:v>3.6751654164427228</c:v>
                </c:pt>
                <c:pt idx="8">
                  <c:v>3.6751654164427228</c:v>
                </c:pt>
                <c:pt idx="9">
                  <c:v>3.6751654164427228</c:v>
                </c:pt>
                <c:pt idx="10">
                  <c:v>3.6751654164427228</c:v>
                </c:pt>
                <c:pt idx="11">
                  <c:v>3.6751654164427228</c:v>
                </c:pt>
                <c:pt idx="12">
                  <c:v>3.6751654164427228</c:v>
                </c:pt>
                <c:pt idx="13">
                  <c:v>3.6751654164427228</c:v>
                </c:pt>
                <c:pt idx="14">
                  <c:v>3.6751654164427228</c:v>
                </c:pt>
                <c:pt idx="15">
                  <c:v>3.6751654164427228</c:v>
                </c:pt>
                <c:pt idx="16">
                  <c:v>3.6751654164427228</c:v>
                </c:pt>
                <c:pt idx="17">
                  <c:v>3.6751654164427228</c:v>
                </c:pt>
                <c:pt idx="18">
                  <c:v>3.6751654164427228</c:v>
                </c:pt>
                <c:pt idx="19">
                  <c:v>3.6751654164427228</c:v>
                </c:pt>
                <c:pt idx="20">
                  <c:v>3.6751654164427228</c:v>
                </c:pt>
                <c:pt idx="21">
                  <c:v>3.6539430104538257</c:v>
                </c:pt>
                <c:pt idx="22">
                  <c:v>3.6859634330363931</c:v>
                </c:pt>
                <c:pt idx="23">
                  <c:v>3.6759154926542723</c:v>
                </c:pt>
                <c:pt idx="24">
                  <c:v>3.674421382735785</c:v>
                </c:pt>
                <c:pt idx="25">
                  <c:v>3.674421382735785</c:v>
                </c:pt>
                <c:pt idx="26">
                  <c:v>3.6481767339934694</c:v>
                </c:pt>
                <c:pt idx="27">
                  <c:v>3.6672742989529992</c:v>
                </c:pt>
                <c:pt idx="28">
                  <c:v>3.6672742989529992</c:v>
                </c:pt>
                <c:pt idx="29">
                  <c:v>3.660980011981616</c:v>
                </c:pt>
                <c:pt idx="30">
                  <c:v>3.655670253007631</c:v>
                </c:pt>
                <c:pt idx="31">
                  <c:v>3.655670253007631</c:v>
                </c:pt>
                <c:pt idx="32">
                  <c:v>3.6624523904639057</c:v>
                </c:pt>
                <c:pt idx="33">
                  <c:v>3.672774228556253</c:v>
                </c:pt>
                <c:pt idx="34">
                  <c:v>3.6672742989529992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D3D-4EF7-B342-6C07805E118D}"/>
            </c:ext>
          </c:extLst>
        </c:ser>
        <c:ser>
          <c:idx val="16"/>
          <c:order val="7"/>
          <c:tx>
            <c:strRef>
              <c:f>'3.3.E N excretion'!$B$22</c:f>
              <c:strCache>
                <c:ptCount val="1"/>
                <c:pt idx="0">
                  <c:v>Lambs - upland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excretion'!$C$22:$AK$22</c:f>
              <c:numCache>
                <c:formatCode>0.0</c:formatCode>
                <c:ptCount val="35"/>
                <c:pt idx="0">
                  <c:v>4.3222508831888247</c:v>
                </c:pt>
                <c:pt idx="1">
                  <c:v>4.3222508831888247</c:v>
                </c:pt>
                <c:pt idx="2">
                  <c:v>4.3222508831888247</c:v>
                </c:pt>
                <c:pt idx="3">
                  <c:v>4.3222508831888247</c:v>
                </c:pt>
                <c:pt idx="4">
                  <c:v>4.3222508831888247</c:v>
                </c:pt>
                <c:pt idx="5">
                  <c:v>4.3222508831888247</c:v>
                </c:pt>
                <c:pt idx="6">
                  <c:v>4.3222508831888247</c:v>
                </c:pt>
                <c:pt idx="7">
                  <c:v>4.3222508831888247</c:v>
                </c:pt>
                <c:pt idx="8">
                  <c:v>4.3222508831888247</c:v>
                </c:pt>
                <c:pt idx="9">
                  <c:v>4.3222508831888247</c:v>
                </c:pt>
                <c:pt idx="10">
                  <c:v>4.3222508831888247</c:v>
                </c:pt>
                <c:pt idx="11">
                  <c:v>4.3222508831888247</c:v>
                </c:pt>
                <c:pt idx="12">
                  <c:v>4.3222508831888247</c:v>
                </c:pt>
                <c:pt idx="13">
                  <c:v>4.3222508831888247</c:v>
                </c:pt>
                <c:pt idx="14">
                  <c:v>4.3222508831888247</c:v>
                </c:pt>
                <c:pt idx="15">
                  <c:v>4.3222508831888247</c:v>
                </c:pt>
                <c:pt idx="16">
                  <c:v>4.3222508831888247</c:v>
                </c:pt>
                <c:pt idx="17">
                  <c:v>4.3222508831888247</c:v>
                </c:pt>
                <c:pt idx="18">
                  <c:v>4.3222508831888247</c:v>
                </c:pt>
                <c:pt idx="19">
                  <c:v>4.3222508831888247</c:v>
                </c:pt>
                <c:pt idx="20">
                  <c:v>4.3222508831888247</c:v>
                </c:pt>
                <c:pt idx="21">
                  <c:v>4.3222508831888247</c:v>
                </c:pt>
                <c:pt idx="22">
                  <c:v>4.3222508831888247</c:v>
                </c:pt>
                <c:pt idx="23">
                  <c:v>4.3222508831888247</c:v>
                </c:pt>
                <c:pt idx="24">
                  <c:v>4.3222508831888247</c:v>
                </c:pt>
                <c:pt idx="25">
                  <c:v>4.3222508831888247</c:v>
                </c:pt>
                <c:pt idx="26">
                  <c:v>4.3222508831888247</c:v>
                </c:pt>
                <c:pt idx="27">
                  <c:v>4.3222508831888247</c:v>
                </c:pt>
                <c:pt idx="28">
                  <c:v>4.3222508831888247</c:v>
                </c:pt>
                <c:pt idx="29">
                  <c:v>4.3222508831888247</c:v>
                </c:pt>
                <c:pt idx="30">
                  <c:v>4.3222508831888247</c:v>
                </c:pt>
                <c:pt idx="31">
                  <c:v>4.3222508831888247</c:v>
                </c:pt>
                <c:pt idx="32">
                  <c:v>4.3222508831888247</c:v>
                </c:pt>
                <c:pt idx="33">
                  <c:v>4.3222508831888247</c:v>
                </c:pt>
                <c:pt idx="34">
                  <c:v>4.3222508831888247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D3D-4EF7-B342-6C07805E118D}"/>
            </c:ext>
          </c:extLst>
        </c:ser>
        <c:ser>
          <c:idx val="18"/>
          <c:order val="8"/>
          <c:tx>
            <c:strRef>
              <c:f>'3.3.E N excretion'!$B$24</c:f>
              <c:strCache>
                <c:ptCount val="1"/>
                <c:pt idx="0">
                  <c:v>Gilts not yet served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excretion'!$C$24:$AK$24</c:f>
              <c:numCache>
                <c:formatCode>0.0</c:formatCode>
                <c:ptCount val="35"/>
                <c:pt idx="0">
                  <c:v>9.1999999999999993</c:v>
                </c:pt>
                <c:pt idx="1">
                  <c:v>9.1999999999999993</c:v>
                </c:pt>
                <c:pt idx="2">
                  <c:v>9.1999999999999993</c:v>
                </c:pt>
                <c:pt idx="3">
                  <c:v>9.1999999999999993</c:v>
                </c:pt>
                <c:pt idx="4">
                  <c:v>9.1999999999999993</c:v>
                </c:pt>
                <c:pt idx="5">
                  <c:v>9.1999999999999993</c:v>
                </c:pt>
                <c:pt idx="6">
                  <c:v>9.1999999999999993</c:v>
                </c:pt>
                <c:pt idx="7">
                  <c:v>9.1999999999999993</c:v>
                </c:pt>
                <c:pt idx="8">
                  <c:v>9.1999999999999993</c:v>
                </c:pt>
                <c:pt idx="9">
                  <c:v>9.1999999999999993</c:v>
                </c:pt>
                <c:pt idx="10">
                  <c:v>9.1999999999999993</c:v>
                </c:pt>
                <c:pt idx="11">
                  <c:v>9.1999999999999993</c:v>
                </c:pt>
                <c:pt idx="12">
                  <c:v>9.1999999999999993</c:v>
                </c:pt>
                <c:pt idx="13">
                  <c:v>9.1999999999999993</c:v>
                </c:pt>
                <c:pt idx="14">
                  <c:v>9.1999999999999993</c:v>
                </c:pt>
                <c:pt idx="15">
                  <c:v>9.1999999999999993</c:v>
                </c:pt>
                <c:pt idx="16">
                  <c:v>9.1999999999999993</c:v>
                </c:pt>
                <c:pt idx="17">
                  <c:v>9.1999999999999993</c:v>
                </c:pt>
                <c:pt idx="18">
                  <c:v>9.1999999999999993</c:v>
                </c:pt>
                <c:pt idx="19">
                  <c:v>9.1999999999999993</c:v>
                </c:pt>
                <c:pt idx="20">
                  <c:v>9.1999999999999993</c:v>
                </c:pt>
                <c:pt idx="21">
                  <c:v>9.1999999999999993</c:v>
                </c:pt>
                <c:pt idx="22">
                  <c:v>9.1999999999999993</c:v>
                </c:pt>
                <c:pt idx="23">
                  <c:v>9.1999999999999993</c:v>
                </c:pt>
                <c:pt idx="24">
                  <c:v>9.1999999999999993</c:v>
                </c:pt>
                <c:pt idx="25">
                  <c:v>9.1999999999999993</c:v>
                </c:pt>
                <c:pt idx="26">
                  <c:v>9.1999999999999993</c:v>
                </c:pt>
                <c:pt idx="27">
                  <c:v>9.1999999999999993</c:v>
                </c:pt>
                <c:pt idx="28">
                  <c:v>9.1999999999999993</c:v>
                </c:pt>
                <c:pt idx="29">
                  <c:v>9.1999999999999993</c:v>
                </c:pt>
                <c:pt idx="30">
                  <c:v>9.1999999999999993</c:v>
                </c:pt>
                <c:pt idx="31">
                  <c:v>9.1999999999999993</c:v>
                </c:pt>
                <c:pt idx="32">
                  <c:v>9.1999999999999993</c:v>
                </c:pt>
                <c:pt idx="33">
                  <c:v>9.1999999999999993</c:v>
                </c:pt>
                <c:pt idx="34">
                  <c:v>9.1999999999999993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D3D-4EF7-B342-6C07805E118D}"/>
            </c:ext>
          </c:extLst>
        </c:ser>
        <c:ser>
          <c:idx val="21"/>
          <c:order val="9"/>
          <c:tx>
            <c:strRef>
              <c:f>'3.3.E N excretion'!$B$27</c:f>
              <c:strCache>
                <c:ptCount val="1"/>
                <c:pt idx="0">
                  <c:v>Boars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excretion'!$C$27:$AK$27</c:f>
              <c:numCache>
                <c:formatCode>0.0</c:formatCode>
                <c:ptCount val="35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16</c:v>
                </c:pt>
                <c:pt idx="6">
                  <c:v>16</c:v>
                </c:pt>
                <c:pt idx="7">
                  <c:v>16</c:v>
                </c:pt>
                <c:pt idx="8">
                  <c:v>16</c:v>
                </c:pt>
                <c:pt idx="9">
                  <c:v>16</c:v>
                </c:pt>
                <c:pt idx="10">
                  <c:v>16</c:v>
                </c:pt>
                <c:pt idx="11">
                  <c:v>16</c:v>
                </c:pt>
                <c:pt idx="12">
                  <c:v>16</c:v>
                </c:pt>
                <c:pt idx="13">
                  <c:v>16</c:v>
                </c:pt>
                <c:pt idx="14">
                  <c:v>16</c:v>
                </c:pt>
                <c:pt idx="15">
                  <c:v>16</c:v>
                </c:pt>
                <c:pt idx="16">
                  <c:v>16</c:v>
                </c:pt>
                <c:pt idx="17">
                  <c:v>16</c:v>
                </c:pt>
                <c:pt idx="18">
                  <c:v>16</c:v>
                </c:pt>
                <c:pt idx="19">
                  <c:v>16</c:v>
                </c:pt>
                <c:pt idx="20">
                  <c:v>16</c:v>
                </c:pt>
                <c:pt idx="21">
                  <c:v>16</c:v>
                </c:pt>
                <c:pt idx="22">
                  <c:v>16</c:v>
                </c:pt>
                <c:pt idx="23">
                  <c:v>16</c:v>
                </c:pt>
                <c:pt idx="24">
                  <c:v>16</c:v>
                </c:pt>
                <c:pt idx="25">
                  <c:v>16</c:v>
                </c:pt>
                <c:pt idx="26">
                  <c:v>16</c:v>
                </c:pt>
                <c:pt idx="27">
                  <c:v>16</c:v>
                </c:pt>
                <c:pt idx="28">
                  <c:v>16</c:v>
                </c:pt>
                <c:pt idx="29">
                  <c:v>16</c:v>
                </c:pt>
                <c:pt idx="30">
                  <c:v>16</c:v>
                </c:pt>
                <c:pt idx="31">
                  <c:v>16</c:v>
                </c:pt>
                <c:pt idx="32">
                  <c:v>16</c:v>
                </c:pt>
                <c:pt idx="33">
                  <c:v>16</c:v>
                </c:pt>
                <c:pt idx="34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D3D-4EF7-B342-6C07805E118D}"/>
            </c:ext>
          </c:extLst>
        </c:ser>
        <c:ser>
          <c:idx val="22"/>
          <c:order val="10"/>
          <c:tx>
            <c:strRef>
              <c:f>'3.3.E N excretion'!$B$28</c:f>
              <c:strCache>
                <c:ptCount val="1"/>
                <c:pt idx="0">
                  <c:v>Fatteners &gt; 20 kg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excretion'!$C$28:$AK$28</c:f>
              <c:numCache>
                <c:formatCode>0.0</c:formatCode>
                <c:ptCount val="35"/>
                <c:pt idx="0">
                  <c:v>9.1999999999999993</c:v>
                </c:pt>
                <c:pt idx="1">
                  <c:v>9.1999999999999993</c:v>
                </c:pt>
                <c:pt idx="2">
                  <c:v>9.1999999999999993</c:v>
                </c:pt>
                <c:pt idx="3">
                  <c:v>9.1999999999999993</c:v>
                </c:pt>
                <c:pt idx="4">
                  <c:v>9.1999999999999993</c:v>
                </c:pt>
                <c:pt idx="5">
                  <c:v>9.1999999999999993</c:v>
                </c:pt>
                <c:pt idx="6">
                  <c:v>9.1999999999999993</c:v>
                </c:pt>
                <c:pt idx="7">
                  <c:v>9.1999999999999993</c:v>
                </c:pt>
                <c:pt idx="8">
                  <c:v>9.1999999999999993</c:v>
                </c:pt>
                <c:pt idx="9">
                  <c:v>9.1999999999999993</c:v>
                </c:pt>
                <c:pt idx="10">
                  <c:v>9.1999999999999993</c:v>
                </c:pt>
                <c:pt idx="11">
                  <c:v>9.1999999999999993</c:v>
                </c:pt>
                <c:pt idx="12">
                  <c:v>9.1999999999999993</c:v>
                </c:pt>
                <c:pt idx="13">
                  <c:v>9.1999999999999993</c:v>
                </c:pt>
                <c:pt idx="14">
                  <c:v>9.1999999999999993</c:v>
                </c:pt>
                <c:pt idx="15">
                  <c:v>9.1999999999999993</c:v>
                </c:pt>
                <c:pt idx="16">
                  <c:v>9.1999999999999993</c:v>
                </c:pt>
                <c:pt idx="17">
                  <c:v>9.1999999999999993</c:v>
                </c:pt>
                <c:pt idx="18">
                  <c:v>9.1999999999999993</c:v>
                </c:pt>
                <c:pt idx="19">
                  <c:v>9.1999999999999993</c:v>
                </c:pt>
                <c:pt idx="20">
                  <c:v>9.1999999999999993</c:v>
                </c:pt>
                <c:pt idx="21">
                  <c:v>9.1999999999999993</c:v>
                </c:pt>
                <c:pt idx="22">
                  <c:v>9.1999999999999993</c:v>
                </c:pt>
                <c:pt idx="23">
                  <c:v>9.1999999999999993</c:v>
                </c:pt>
                <c:pt idx="24">
                  <c:v>9.1999999999999993</c:v>
                </c:pt>
                <c:pt idx="25">
                  <c:v>9.1999999999999993</c:v>
                </c:pt>
                <c:pt idx="26">
                  <c:v>9.1999999999999993</c:v>
                </c:pt>
                <c:pt idx="27">
                  <c:v>9.1999999999999993</c:v>
                </c:pt>
                <c:pt idx="28">
                  <c:v>9.1999999999999993</c:v>
                </c:pt>
                <c:pt idx="29">
                  <c:v>9.1999999999999993</c:v>
                </c:pt>
                <c:pt idx="30">
                  <c:v>9.1999999999999993</c:v>
                </c:pt>
                <c:pt idx="31">
                  <c:v>9.1999999999999993</c:v>
                </c:pt>
                <c:pt idx="32">
                  <c:v>9.1999999999999993</c:v>
                </c:pt>
                <c:pt idx="33">
                  <c:v>9.1999999999999993</c:v>
                </c:pt>
                <c:pt idx="34">
                  <c:v>9.1999999999999993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D3D-4EF7-B342-6C07805E118D}"/>
            </c:ext>
          </c:extLst>
        </c:ser>
        <c:ser>
          <c:idx val="23"/>
          <c:order val="11"/>
          <c:tx>
            <c:strRef>
              <c:f>'3.3.E N excretion'!$B$29</c:f>
              <c:strCache>
                <c:ptCount val="1"/>
                <c:pt idx="0">
                  <c:v>Fatteners &lt; 20 kg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excretion'!$C$29:$AK$29</c:f>
              <c:numCache>
                <c:formatCode>0.0</c:formatCode>
                <c:ptCount val="35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D3D-4EF7-B342-6C07805E118D}"/>
            </c:ext>
          </c:extLst>
        </c:ser>
        <c:ser>
          <c:idx val="24"/>
          <c:order val="12"/>
          <c:tx>
            <c:strRef>
              <c:f>'3.3.E N excretion'!$B$30</c:f>
              <c:strCache>
                <c:ptCount val="1"/>
                <c:pt idx="0">
                  <c:v>Laying hen per bird place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excretion'!$C$30:$AK$30</c:f>
              <c:numCache>
                <c:formatCode>0.0</c:formatCode>
                <c:ptCount val="35"/>
                <c:pt idx="0">
                  <c:v>0.84486000000000017</c:v>
                </c:pt>
                <c:pt idx="1">
                  <c:v>0.84486000000000017</c:v>
                </c:pt>
                <c:pt idx="2">
                  <c:v>0.84486000000000017</c:v>
                </c:pt>
                <c:pt idx="3">
                  <c:v>0.84486000000000017</c:v>
                </c:pt>
                <c:pt idx="4">
                  <c:v>0.84486000000000017</c:v>
                </c:pt>
                <c:pt idx="5">
                  <c:v>0.84486000000000017</c:v>
                </c:pt>
                <c:pt idx="6">
                  <c:v>0.84486000000000017</c:v>
                </c:pt>
                <c:pt idx="7">
                  <c:v>0.84486000000000017</c:v>
                </c:pt>
                <c:pt idx="8">
                  <c:v>0.84486000000000017</c:v>
                </c:pt>
                <c:pt idx="9">
                  <c:v>0.84486000000000017</c:v>
                </c:pt>
                <c:pt idx="10">
                  <c:v>0.84486000000000017</c:v>
                </c:pt>
                <c:pt idx="11">
                  <c:v>0.84486000000000017</c:v>
                </c:pt>
                <c:pt idx="12">
                  <c:v>0.84486000000000017</c:v>
                </c:pt>
                <c:pt idx="13">
                  <c:v>0.84486000000000017</c:v>
                </c:pt>
                <c:pt idx="14">
                  <c:v>0.84486000000000017</c:v>
                </c:pt>
                <c:pt idx="15">
                  <c:v>0.84486000000000017</c:v>
                </c:pt>
                <c:pt idx="16">
                  <c:v>0.84486000000000017</c:v>
                </c:pt>
                <c:pt idx="17">
                  <c:v>0.84486000000000017</c:v>
                </c:pt>
                <c:pt idx="18">
                  <c:v>0.84486000000000017</c:v>
                </c:pt>
                <c:pt idx="19">
                  <c:v>0.84486000000000017</c:v>
                </c:pt>
                <c:pt idx="20">
                  <c:v>0.84486000000000017</c:v>
                </c:pt>
                <c:pt idx="21">
                  <c:v>0.84486000000000017</c:v>
                </c:pt>
                <c:pt idx="22">
                  <c:v>0.84486000000000017</c:v>
                </c:pt>
                <c:pt idx="23">
                  <c:v>0.84486000000000017</c:v>
                </c:pt>
                <c:pt idx="24">
                  <c:v>0.84486000000000017</c:v>
                </c:pt>
                <c:pt idx="25">
                  <c:v>0.84486000000000017</c:v>
                </c:pt>
                <c:pt idx="26">
                  <c:v>0.84486000000000017</c:v>
                </c:pt>
                <c:pt idx="27">
                  <c:v>0.84486000000000017</c:v>
                </c:pt>
                <c:pt idx="28">
                  <c:v>0.84486000000000017</c:v>
                </c:pt>
                <c:pt idx="29">
                  <c:v>0.84486000000000017</c:v>
                </c:pt>
                <c:pt idx="30">
                  <c:v>0.84486000000000017</c:v>
                </c:pt>
                <c:pt idx="31">
                  <c:v>0.84486000000000017</c:v>
                </c:pt>
                <c:pt idx="32">
                  <c:v>0.84486000000000017</c:v>
                </c:pt>
                <c:pt idx="33">
                  <c:v>0.84486000000000017</c:v>
                </c:pt>
                <c:pt idx="34">
                  <c:v>0.84486000000000017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D3D-4EF7-B342-6C07805E118D}"/>
            </c:ext>
          </c:extLst>
        </c:ser>
        <c:ser>
          <c:idx val="25"/>
          <c:order val="13"/>
          <c:tx>
            <c:strRef>
              <c:f>'3.3.E N excretion'!$B$31</c:f>
              <c:strCache>
                <c:ptCount val="1"/>
                <c:pt idx="0">
                  <c:v>Broiler per bird place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excretion'!$C$31:$AK$31</c:f>
              <c:numCache>
                <c:formatCode>0.0</c:formatCode>
                <c:ptCount val="35"/>
                <c:pt idx="0">
                  <c:v>0.35460000000000003</c:v>
                </c:pt>
                <c:pt idx="1">
                  <c:v>0.35460000000000003</c:v>
                </c:pt>
                <c:pt idx="2">
                  <c:v>0.35460000000000003</c:v>
                </c:pt>
                <c:pt idx="3">
                  <c:v>0.35460000000000003</c:v>
                </c:pt>
                <c:pt idx="4">
                  <c:v>0.35460000000000003</c:v>
                </c:pt>
                <c:pt idx="5">
                  <c:v>0.35460000000000003</c:v>
                </c:pt>
                <c:pt idx="6">
                  <c:v>0.35460000000000003</c:v>
                </c:pt>
                <c:pt idx="7">
                  <c:v>0.35460000000000003</c:v>
                </c:pt>
                <c:pt idx="8">
                  <c:v>0.35460000000000003</c:v>
                </c:pt>
                <c:pt idx="9">
                  <c:v>0.35460000000000003</c:v>
                </c:pt>
                <c:pt idx="10">
                  <c:v>0.35460000000000003</c:v>
                </c:pt>
                <c:pt idx="11">
                  <c:v>0.35460000000000003</c:v>
                </c:pt>
                <c:pt idx="12">
                  <c:v>0.35460000000000003</c:v>
                </c:pt>
                <c:pt idx="13">
                  <c:v>0.35460000000000003</c:v>
                </c:pt>
                <c:pt idx="14">
                  <c:v>0.35460000000000003</c:v>
                </c:pt>
                <c:pt idx="15">
                  <c:v>0.35460000000000003</c:v>
                </c:pt>
                <c:pt idx="16">
                  <c:v>0.35460000000000003</c:v>
                </c:pt>
                <c:pt idx="17">
                  <c:v>0.35460000000000003</c:v>
                </c:pt>
                <c:pt idx="18">
                  <c:v>0.35460000000000003</c:v>
                </c:pt>
                <c:pt idx="19">
                  <c:v>0.35460000000000003</c:v>
                </c:pt>
                <c:pt idx="20">
                  <c:v>0.35460000000000003</c:v>
                </c:pt>
                <c:pt idx="21">
                  <c:v>0.35460000000000003</c:v>
                </c:pt>
                <c:pt idx="22">
                  <c:v>0.35460000000000003</c:v>
                </c:pt>
                <c:pt idx="23">
                  <c:v>0.35460000000000003</c:v>
                </c:pt>
                <c:pt idx="24">
                  <c:v>0.35460000000000003</c:v>
                </c:pt>
                <c:pt idx="25">
                  <c:v>0.35460000000000003</c:v>
                </c:pt>
                <c:pt idx="26">
                  <c:v>0.35460000000000003</c:v>
                </c:pt>
                <c:pt idx="27">
                  <c:v>0.35460000000000003</c:v>
                </c:pt>
                <c:pt idx="28">
                  <c:v>0.35460000000000003</c:v>
                </c:pt>
                <c:pt idx="29">
                  <c:v>0.35460000000000003</c:v>
                </c:pt>
                <c:pt idx="30">
                  <c:v>0.35460000000000003</c:v>
                </c:pt>
                <c:pt idx="31">
                  <c:v>0.35460000000000003</c:v>
                </c:pt>
                <c:pt idx="32">
                  <c:v>0.35460000000000003</c:v>
                </c:pt>
                <c:pt idx="33">
                  <c:v>0.35460000000000003</c:v>
                </c:pt>
                <c:pt idx="34">
                  <c:v>0.35460000000000003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D3D-4EF7-B342-6C07805E118D}"/>
            </c:ext>
          </c:extLst>
        </c:ser>
        <c:ser>
          <c:idx val="26"/>
          <c:order val="14"/>
          <c:tx>
            <c:strRef>
              <c:f>'3.3.E N excretion'!$B$32</c:f>
              <c:strCache>
                <c:ptCount val="1"/>
                <c:pt idx="0">
                  <c:v>Turkey per bird place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excretion'!$C$32:$AK$32</c:f>
              <c:numCache>
                <c:formatCode>0.0</c:formatCode>
                <c:ptCount val="35"/>
                <c:pt idx="0">
                  <c:v>1.5360000000000005</c:v>
                </c:pt>
                <c:pt idx="1">
                  <c:v>1.5360000000000005</c:v>
                </c:pt>
                <c:pt idx="2">
                  <c:v>1.5360000000000005</c:v>
                </c:pt>
                <c:pt idx="3">
                  <c:v>1.5360000000000005</c:v>
                </c:pt>
                <c:pt idx="4">
                  <c:v>1.5360000000000005</c:v>
                </c:pt>
                <c:pt idx="5">
                  <c:v>1.5360000000000005</c:v>
                </c:pt>
                <c:pt idx="6">
                  <c:v>1.5360000000000005</c:v>
                </c:pt>
                <c:pt idx="7">
                  <c:v>1.5360000000000005</c:v>
                </c:pt>
                <c:pt idx="8">
                  <c:v>1.5360000000000005</c:v>
                </c:pt>
                <c:pt idx="9">
                  <c:v>1.5360000000000005</c:v>
                </c:pt>
                <c:pt idx="10">
                  <c:v>1.5360000000000005</c:v>
                </c:pt>
                <c:pt idx="11">
                  <c:v>1.5360000000000005</c:v>
                </c:pt>
                <c:pt idx="12">
                  <c:v>1.5360000000000005</c:v>
                </c:pt>
                <c:pt idx="13">
                  <c:v>1.5360000000000005</c:v>
                </c:pt>
                <c:pt idx="14">
                  <c:v>1.5360000000000005</c:v>
                </c:pt>
                <c:pt idx="15">
                  <c:v>1.5360000000000005</c:v>
                </c:pt>
                <c:pt idx="16">
                  <c:v>1.5360000000000005</c:v>
                </c:pt>
                <c:pt idx="17">
                  <c:v>1.5360000000000005</c:v>
                </c:pt>
                <c:pt idx="18">
                  <c:v>1.5360000000000005</c:v>
                </c:pt>
                <c:pt idx="19">
                  <c:v>1.5360000000000005</c:v>
                </c:pt>
                <c:pt idx="20">
                  <c:v>1.5360000000000005</c:v>
                </c:pt>
                <c:pt idx="21">
                  <c:v>1.5360000000000005</c:v>
                </c:pt>
                <c:pt idx="22">
                  <c:v>1.5360000000000005</c:v>
                </c:pt>
                <c:pt idx="23">
                  <c:v>1.5360000000000005</c:v>
                </c:pt>
                <c:pt idx="24">
                  <c:v>1.5360000000000005</c:v>
                </c:pt>
                <c:pt idx="25">
                  <c:v>1.5360000000000005</c:v>
                </c:pt>
                <c:pt idx="26">
                  <c:v>1.5360000000000005</c:v>
                </c:pt>
                <c:pt idx="27">
                  <c:v>1.5360000000000005</c:v>
                </c:pt>
                <c:pt idx="28">
                  <c:v>1.5360000000000005</c:v>
                </c:pt>
                <c:pt idx="29">
                  <c:v>1.5360000000000005</c:v>
                </c:pt>
                <c:pt idx="30">
                  <c:v>1.5360000000000005</c:v>
                </c:pt>
                <c:pt idx="31">
                  <c:v>1.5360000000000005</c:v>
                </c:pt>
                <c:pt idx="32">
                  <c:v>1.5360000000000005</c:v>
                </c:pt>
                <c:pt idx="33">
                  <c:v>1.5360000000000005</c:v>
                </c:pt>
                <c:pt idx="34">
                  <c:v>1.5360000000000005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D3D-4EF7-B342-6C07805E118D}"/>
            </c:ext>
          </c:extLst>
        </c:ser>
        <c:ser>
          <c:idx val="27"/>
          <c:order val="15"/>
          <c:tx>
            <c:strRef>
              <c:f>'3.3.E N excretion'!$B$33</c:f>
              <c:strCache>
                <c:ptCount val="1"/>
                <c:pt idx="0">
                  <c:v>Ducks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excretion'!$C$33:$AK$33</c:f>
              <c:numCache>
                <c:formatCode>0.0</c:formatCode>
                <c:ptCount val="35"/>
                <c:pt idx="0">
                  <c:v>0.81796500000000016</c:v>
                </c:pt>
                <c:pt idx="1">
                  <c:v>0.81796500000000016</c:v>
                </c:pt>
                <c:pt idx="2">
                  <c:v>0.81796500000000016</c:v>
                </c:pt>
                <c:pt idx="3">
                  <c:v>0.81796500000000016</c:v>
                </c:pt>
                <c:pt idx="4">
                  <c:v>0.81796500000000016</c:v>
                </c:pt>
                <c:pt idx="5">
                  <c:v>0.81796500000000016</c:v>
                </c:pt>
                <c:pt idx="6">
                  <c:v>0.81796500000000016</c:v>
                </c:pt>
                <c:pt idx="7">
                  <c:v>0.81796500000000016</c:v>
                </c:pt>
                <c:pt idx="8">
                  <c:v>0.81796500000000016</c:v>
                </c:pt>
                <c:pt idx="9">
                  <c:v>0.81796500000000016</c:v>
                </c:pt>
                <c:pt idx="10">
                  <c:v>0.81796500000000016</c:v>
                </c:pt>
                <c:pt idx="11">
                  <c:v>0.81796500000000016</c:v>
                </c:pt>
                <c:pt idx="12">
                  <c:v>0.81796500000000016</c:v>
                </c:pt>
                <c:pt idx="13">
                  <c:v>0.81796500000000016</c:v>
                </c:pt>
                <c:pt idx="14">
                  <c:v>0.81796500000000016</c:v>
                </c:pt>
                <c:pt idx="15">
                  <c:v>0.81796500000000016</c:v>
                </c:pt>
                <c:pt idx="16">
                  <c:v>0.81796500000000016</c:v>
                </c:pt>
                <c:pt idx="17">
                  <c:v>0.81796500000000016</c:v>
                </c:pt>
                <c:pt idx="18">
                  <c:v>0.81796500000000016</c:v>
                </c:pt>
                <c:pt idx="19">
                  <c:v>0.81796500000000016</c:v>
                </c:pt>
                <c:pt idx="20">
                  <c:v>0.81796500000000016</c:v>
                </c:pt>
                <c:pt idx="21">
                  <c:v>0.81796500000000016</c:v>
                </c:pt>
                <c:pt idx="22">
                  <c:v>0.81796500000000016</c:v>
                </c:pt>
                <c:pt idx="23">
                  <c:v>0.81796500000000016</c:v>
                </c:pt>
                <c:pt idx="24">
                  <c:v>0.81796500000000016</c:v>
                </c:pt>
                <c:pt idx="25">
                  <c:v>0.81796500000000016</c:v>
                </c:pt>
                <c:pt idx="26">
                  <c:v>0.81796500000000016</c:v>
                </c:pt>
                <c:pt idx="27">
                  <c:v>0.81796500000000016</c:v>
                </c:pt>
                <c:pt idx="28">
                  <c:v>0.81796500000000016</c:v>
                </c:pt>
                <c:pt idx="29">
                  <c:v>0.81796500000000016</c:v>
                </c:pt>
                <c:pt idx="30">
                  <c:v>0.81796500000000016</c:v>
                </c:pt>
                <c:pt idx="31">
                  <c:v>0.81796500000000016</c:v>
                </c:pt>
                <c:pt idx="32">
                  <c:v>0.81796500000000016</c:v>
                </c:pt>
                <c:pt idx="33">
                  <c:v>0.81796500000000016</c:v>
                </c:pt>
                <c:pt idx="34">
                  <c:v>0.81796500000000016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AD3D-4EF7-B342-6C07805E118D}"/>
            </c:ext>
          </c:extLst>
        </c:ser>
        <c:ser>
          <c:idx val="28"/>
          <c:order val="16"/>
          <c:tx>
            <c:strRef>
              <c:f>'3.3.E N excretion'!$B$34</c:f>
              <c:strCache>
                <c:ptCount val="1"/>
                <c:pt idx="0">
                  <c:v>Geese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excretion'!$C$34:$AK$34</c:f>
              <c:numCache>
                <c:formatCode>0.0</c:formatCode>
                <c:ptCount val="35"/>
                <c:pt idx="0">
                  <c:v>0.55000000000000004</c:v>
                </c:pt>
                <c:pt idx="1">
                  <c:v>0.55000000000000004</c:v>
                </c:pt>
                <c:pt idx="2">
                  <c:v>0.55000000000000004</c:v>
                </c:pt>
                <c:pt idx="3">
                  <c:v>0.55000000000000004</c:v>
                </c:pt>
                <c:pt idx="4">
                  <c:v>0.55000000000000004</c:v>
                </c:pt>
                <c:pt idx="5">
                  <c:v>0.55000000000000004</c:v>
                </c:pt>
                <c:pt idx="6">
                  <c:v>0.55000000000000004</c:v>
                </c:pt>
                <c:pt idx="7">
                  <c:v>0.55000000000000004</c:v>
                </c:pt>
                <c:pt idx="8">
                  <c:v>0.55000000000000004</c:v>
                </c:pt>
                <c:pt idx="9">
                  <c:v>0.55000000000000004</c:v>
                </c:pt>
                <c:pt idx="10">
                  <c:v>0.55000000000000004</c:v>
                </c:pt>
                <c:pt idx="11">
                  <c:v>0.55000000000000004</c:v>
                </c:pt>
                <c:pt idx="12">
                  <c:v>0.55000000000000004</c:v>
                </c:pt>
                <c:pt idx="13">
                  <c:v>0.55000000000000004</c:v>
                </c:pt>
                <c:pt idx="14">
                  <c:v>0.55000000000000004</c:v>
                </c:pt>
                <c:pt idx="15">
                  <c:v>0.55000000000000004</c:v>
                </c:pt>
                <c:pt idx="16">
                  <c:v>0.55000000000000004</c:v>
                </c:pt>
                <c:pt idx="17">
                  <c:v>0.55000000000000004</c:v>
                </c:pt>
                <c:pt idx="18">
                  <c:v>0.55000000000000004</c:v>
                </c:pt>
                <c:pt idx="19">
                  <c:v>0.55000000000000004</c:v>
                </c:pt>
                <c:pt idx="20">
                  <c:v>0.55000000000000004</c:v>
                </c:pt>
                <c:pt idx="21">
                  <c:v>0.55000000000000004</c:v>
                </c:pt>
                <c:pt idx="22">
                  <c:v>0.55000000000000004</c:v>
                </c:pt>
                <c:pt idx="23">
                  <c:v>0.55000000000000004</c:v>
                </c:pt>
                <c:pt idx="24">
                  <c:v>0.55000000000000004</c:v>
                </c:pt>
                <c:pt idx="25">
                  <c:v>0.55000000000000004</c:v>
                </c:pt>
                <c:pt idx="26">
                  <c:v>0.55000000000000004</c:v>
                </c:pt>
                <c:pt idx="27">
                  <c:v>0.55000000000000004</c:v>
                </c:pt>
                <c:pt idx="28">
                  <c:v>0.55000000000000004</c:v>
                </c:pt>
                <c:pt idx="29">
                  <c:v>0.55000000000000004</c:v>
                </c:pt>
                <c:pt idx="30">
                  <c:v>0.55000000000000004</c:v>
                </c:pt>
                <c:pt idx="31">
                  <c:v>0.55000000000000004</c:v>
                </c:pt>
                <c:pt idx="32">
                  <c:v>0.55000000000000004</c:v>
                </c:pt>
                <c:pt idx="33">
                  <c:v>0.55000000000000004</c:v>
                </c:pt>
                <c:pt idx="34">
                  <c:v>0.55000000000000004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AD3D-4EF7-B342-6C07805E118D}"/>
            </c:ext>
          </c:extLst>
        </c:ser>
        <c:ser>
          <c:idx val="31"/>
          <c:order val="17"/>
          <c:tx>
            <c:strRef>
              <c:f>'3.3.E N excretion'!$B$37</c:f>
              <c:strCache>
                <c:ptCount val="1"/>
                <c:pt idx="0">
                  <c:v>Goats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excretion'!$C$37:$AK$37</c:f>
              <c:numCache>
                <c:formatCode>0.0</c:formatCode>
                <c:ptCount val="35"/>
                <c:pt idx="0">
                  <c:v>12.934399999999997</c:v>
                </c:pt>
                <c:pt idx="1">
                  <c:v>12.934399999999997</c:v>
                </c:pt>
                <c:pt idx="2">
                  <c:v>12.934399999999997</c:v>
                </c:pt>
                <c:pt idx="3">
                  <c:v>12.934399999999997</c:v>
                </c:pt>
                <c:pt idx="4">
                  <c:v>12.934399999999997</c:v>
                </c:pt>
                <c:pt idx="5">
                  <c:v>12.934399999999997</c:v>
                </c:pt>
                <c:pt idx="6">
                  <c:v>12.934399999999997</c:v>
                </c:pt>
                <c:pt idx="7">
                  <c:v>12.934399999999997</c:v>
                </c:pt>
                <c:pt idx="8">
                  <c:v>12.934399999999997</c:v>
                </c:pt>
                <c:pt idx="9">
                  <c:v>12.934399999999997</c:v>
                </c:pt>
                <c:pt idx="10">
                  <c:v>12.934399999999997</c:v>
                </c:pt>
                <c:pt idx="11">
                  <c:v>12.934399999999997</c:v>
                </c:pt>
                <c:pt idx="12">
                  <c:v>12.934399999999997</c:v>
                </c:pt>
                <c:pt idx="13">
                  <c:v>12.934399999999997</c:v>
                </c:pt>
                <c:pt idx="14">
                  <c:v>12.934399999999997</c:v>
                </c:pt>
                <c:pt idx="15">
                  <c:v>12.934399999999997</c:v>
                </c:pt>
                <c:pt idx="16">
                  <c:v>12.934399999999997</c:v>
                </c:pt>
                <c:pt idx="17">
                  <c:v>12.934399999999997</c:v>
                </c:pt>
                <c:pt idx="18">
                  <c:v>12.934399999999997</c:v>
                </c:pt>
                <c:pt idx="19">
                  <c:v>12.934399999999997</c:v>
                </c:pt>
                <c:pt idx="20">
                  <c:v>12.934399999999997</c:v>
                </c:pt>
                <c:pt idx="21">
                  <c:v>12.934399999999997</c:v>
                </c:pt>
                <c:pt idx="22">
                  <c:v>12.934399999999997</c:v>
                </c:pt>
                <c:pt idx="23">
                  <c:v>12.934399999999997</c:v>
                </c:pt>
                <c:pt idx="24">
                  <c:v>12.934399999999997</c:v>
                </c:pt>
                <c:pt idx="25">
                  <c:v>12.934399999999997</c:v>
                </c:pt>
                <c:pt idx="26">
                  <c:v>12.934399999999997</c:v>
                </c:pt>
                <c:pt idx="27">
                  <c:v>12.934399999999997</c:v>
                </c:pt>
                <c:pt idx="28">
                  <c:v>12.934399999999997</c:v>
                </c:pt>
                <c:pt idx="29">
                  <c:v>12.934399999999997</c:v>
                </c:pt>
                <c:pt idx="30">
                  <c:v>12.934399999999997</c:v>
                </c:pt>
                <c:pt idx="31">
                  <c:v>12.934399999999997</c:v>
                </c:pt>
                <c:pt idx="32">
                  <c:v>12.934399999999997</c:v>
                </c:pt>
                <c:pt idx="33">
                  <c:v>12.934399999999997</c:v>
                </c:pt>
                <c:pt idx="34">
                  <c:v>12.934399999999997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AD3D-4EF7-B342-6C07805E118D}"/>
            </c:ext>
          </c:extLst>
        </c:ser>
        <c:ser>
          <c:idx val="32"/>
          <c:order val="18"/>
          <c:tx>
            <c:strRef>
              <c:f>'3.3.E N excretion'!$B$38</c:f>
              <c:strCache>
                <c:ptCount val="1"/>
                <c:pt idx="0">
                  <c:v>Deer (red) 6 months - 2 years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excretion'!$C$38:$AK$38</c:f>
              <c:numCache>
                <c:formatCode>0.0</c:formatCode>
                <c:ptCount val="35"/>
                <c:pt idx="0">
                  <c:v>14.3</c:v>
                </c:pt>
                <c:pt idx="1">
                  <c:v>14.3</c:v>
                </c:pt>
                <c:pt idx="2">
                  <c:v>14.3</c:v>
                </c:pt>
                <c:pt idx="3">
                  <c:v>14.3</c:v>
                </c:pt>
                <c:pt idx="4">
                  <c:v>14.3</c:v>
                </c:pt>
                <c:pt idx="5">
                  <c:v>14.3</c:v>
                </c:pt>
                <c:pt idx="6">
                  <c:v>14.3</c:v>
                </c:pt>
                <c:pt idx="7">
                  <c:v>14.3</c:v>
                </c:pt>
                <c:pt idx="8">
                  <c:v>14.3</c:v>
                </c:pt>
                <c:pt idx="9">
                  <c:v>14.3</c:v>
                </c:pt>
                <c:pt idx="10">
                  <c:v>14.3</c:v>
                </c:pt>
                <c:pt idx="11">
                  <c:v>14.3</c:v>
                </c:pt>
                <c:pt idx="12">
                  <c:v>14.3</c:v>
                </c:pt>
                <c:pt idx="13">
                  <c:v>14.3</c:v>
                </c:pt>
                <c:pt idx="14">
                  <c:v>14.3</c:v>
                </c:pt>
                <c:pt idx="15">
                  <c:v>14.3</c:v>
                </c:pt>
                <c:pt idx="16">
                  <c:v>14.3</c:v>
                </c:pt>
                <c:pt idx="17">
                  <c:v>14.3</c:v>
                </c:pt>
                <c:pt idx="18">
                  <c:v>14.3</c:v>
                </c:pt>
                <c:pt idx="19">
                  <c:v>14.3</c:v>
                </c:pt>
                <c:pt idx="20">
                  <c:v>14.3</c:v>
                </c:pt>
                <c:pt idx="21">
                  <c:v>14.3</c:v>
                </c:pt>
                <c:pt idx="22">
                  <c:v>14.3</c:v>
                </c:pt>
                <c:pt idx="23">
                  <c:v>14.3</c:v>
                </c:pt>
                <c:pt idx="24">
                  <c:v>14.3</c:v>
                </c:pt>
                <c:pt idx="25">
                  <c:v>14.3</c:v>
                </c:pt>
                <c:pt idx="26">
                  <c:v>14.3</c:v>
                </c:pt>
                <c:pt idx="27">
                  <c:v>14.3</c:v>
                </c:pt>
                <c:pt idx="28">
                  <c:v>14.3</c:v>
                </c:pt>
                <c:pt idx="29">
                  <c:v>14.3</c:v>
                </c:pt>
                <c:pt idx="30">
                  <c:v>14.3</c:v>
                </c:pt>
                <c:pt idx="31">
                  <c:v>14.3</c:v>
                </c:pt>
                <c:pt idx="32">
                  <c:v>14.3</c:v>
                </c:pt>
                <c:pt idx="33">
                  <c:v>14.3</c:v>
                </c:pt>
                <c:pt idx="34">
                  <c:v>14.3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AD3D-4EF7-B342-6C07805E118D}"/>
            </c:ext>
          </c:extLst>
        </c:ser>
        <c:ser>
          <c:idx val="34"/>
          <c:order val="19"/>
          <c:tx>
            <c:strRef>
              <c:f>'3.3.E N excretion'!$B$40</c:f>
              <c:strCache>
                <c:ptCount val="1"/>
                <c:pt idx="0">
                  <c:v>Deer (fallow) 6 months-2 years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excretion'!$C$40:$AK$40</c:f>
              <c:numCache>
                <c:formatCode>0.0</c:formatCode>
                <c:ptCount val="35"/>
                <c:pt idx="0">
                  <c:v>7.7</c:v>
                </c:pt>
                <c:pt idx="1">
                  <c:v>7.7</c:v>
                </c:pt>
                <c:pt idx="2">
                  <c:v>7.7</c:v>
                </c:pt>
                <c:pt idx="3">
                  <c:v>7.7</c:v>
                </c:pt>
                <c:pt idx="4">
                  <c:v>7.7</c:v>
                </c:pt>
                <c:pt idx="5">
                  <c:v>7.7</c:v>
                </c:pt>
                <c:pt idx="6">
                  <c:v>7.7</c:v>
                </c:pt>
                <c:pt idx="7">
                  <c:v>7.7</c:v>
                </c:pt>
                <c:pt idx="8">
                  <c:v>7.7</c:v>
                </c:pt>
                <c:pt idx="9">
                  <c:v>7.7</c:v>
                </c:pt>
                <c:pt idx="10">
                  <c:v>7.7</c:v>
                </c:pt>
                <c:pt idx="11">
                  <c:v>7.7</c:v>
                </c:pt>
                <c:pt idx="12">
                  <c:v>7.7</c:v>
                </c:pt>
                <c:pt idx="13">
                  <c:v>7.7</c:v>
                </c:pt>
                <c:pt idx="14">
                  <c:v>7.7</c:v>
                </c:pt>
                <c:pt idx="15">
                  <c:v>7.7</c:v>
                </c:pt>
                <c:pt idx="16">
                  <c:v>7.7</c:v>
                </c:pt>
                <c:pt idx="17">
                  <c:v>7.7</c:v>
                </c:pt>
                <c:pt idx="18">
                  <c:v>7.7</c:v>
                </c:pt>
                <c:pt idx="19">
                  <c:v>7.7</c:v>
                </c:pt>
                <c:pt idx="20">
                  <c:v>7.7</c:v>
                </c:pt>
                <c:pt idx="21">
                  <c:v>7.7</c:v>
                </c:pt>
                <c:pt idx="22">
                  <c:v>7.7</c:v>
                </c:pt>
                <c:pt idx="23">
                  <c:v>7.7</c:v>
                </c:pt>
                <c:pt idx="24">
                  <c:v>7.7</c:v>
                </c:pt>
                <c:pt idx="25">
                  <c:v>7.7</c:v>
                </c:pt>
                <c:pt idx="26">
                  <c:v>7.7</c:v>
                </c:pt>
                <c:pt idx="27">
                  <c:v>7.7</c:v>
                </c:pt>
                <c:pt idx="28">
                  <c:v>7.7</c:v>
                </c:pt>
                <c:pt idx="29">
                  <c:v>7.7</c:v>
                </c:pt>
                <c:pt idx="30">
                  <c:v>7.7</c:v>
                </c:pt>
                <c:pt idx="31">
                  <c:v>7.7</c:v>
                </c:pt>
                <c:pt idx="32">
                  <c:v>7.7</c:v>
                </c:pt>
                <c:pt idx="33">
                  <c:v>7.7</c:v>
                </c:pt>
                <c:pt idx="34">
                  <c:v>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AD3D-4EF7-B342-6C07805E118D}"/>
            </c:ext>
          </c:extLst>
        </c:ser>
        <c:ser>
          <c:idx val="35"/>
          <c:order val="20"/>
          <c:tx>
            <c:strRef>
              <c:f>'3.3.E N excretion'!$B$41</c:f>
              <c:strCache>
                <c:ptCount val="1"/>
                <c:pt idx="0">
                  <c:v>Deer (fallow) &gt; 2 years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excretion'!$C$41:$AK$41</c:f>
              <c:numCache>
                <c:formatCode>0.0</c:formatCode>
                <c:ptCount val="35"/>
                <c:pt idx="0">
                  <c:v>14.3</c:v>
                </c:pt>
                <c:pt idx="1">
                  <c:v>14.3</c:v>
                </c:pt>
                <c:pt idx="2">
                  <c:v>14.3</c:v>
                </c:pt>
                <c:pt idx="3">
                  <c:v>14.3</c:v>
                </c:pt>
                <c:pt idx="4">
                  <c:v>14.3</c:v>
                </c:pt>
                <c:pt idx="5">
                  <c:v>14.3</c:v>
                </c:pt>
                <c:pt idx="6">
                  <c:v>14.3</c:v>
                </c:pt>
                <c:pt idx="7">
                  <c:v>14.3</c:v>
                </c:pt>
                <c:pt idx="8">
                  <c:v>14.3</c:v>
                </c:pt>
                <c:pt idx="9">
                  <c:v>14.3</c:v>
                </c:pt>
                <c:pt idx="10">
                  <c:v>14.3</c:v>
                </c:pt>
                <c:pt idx="11">
                  <c:v>14.3</c:v>
                </c:pt>
                <c:pt idx="12">
                  <c:v>14.3</c:v>
                </c:pt>
                <c:pt idx="13">
                  <c:v>14.3</c:v>
                </c:pt>
                <c:pt idx="14">
                  <c:v>14.3</c:v>
                </c:pt>
                <c:pt idx="15">
                  <c:v>14.3</c:v>
                </c:pt>
                <c:pt idx="16">
                  <c:v>14.3</c:v>
                </c:pt>
                <c:pt idx="17">
                  <c:v>14.3</c:v>
                </c:pt>
                <c:pt idx="18">
                  <c:v>14.3</c:v>
                </c:pt>
                <c:pt idx="19">
                  <c:v>14.3</c:v>
                </c:pt>
                <c:pt idx="20">
                  <c:v>14.3</c:v>
                </c:pt>
                <c:pt idx="21">
                  <c:v>14.3</c:v>
                </c:pt>
                <c:pt idx="22">
                  <c:v>14.3</c:v>
                </c:pt>
                <c:pt idx="23">
                  <c:v>14.3</c:v>
                </c:pt>
                <c:pt idx="24">
                  <c:v>14.3</c:v>
                </c:pt>
                <c:pt idx="25">
                  <c:v>14.3</c:v>
                </c:pt>
                <c:pt idx="26">
                  <c:v>14.3</c:v>
                </c:pt>
                <c:pt idx="27">
                  <c:v>14.3</c:v>
                </c:pt>
                <c:pt idx="28">
                  <c:v>14.3</c:v>
                </c:pt>
                <c:pt idx="29">
                  <c:v>14.3</c:v>
                </c:pt>
                <c:pt idx="30">
                  <c:v>14.3</c:v>
                </c:pt>
                <c:pt idx="31">
                  <c:v>14.3</c:v>
                </c:pt>
                <c:pt idx="32">
                  <c:v>14.3</c:v>
                </c:pt>
                <c:pt idx="33">
                  <c:v>14.3</c:v>
                </c:pt>
                <c:pt idx="34">
                  <c:v>14.3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AD3D-4EF7-B342-6C07805E118D}"/>
            </c:ext>
          </c:extLst>
        </c:ser>
        <c:ser>
          <c:idx val="36"/>
          <c:order val="21"/>
          <c:tx>
            <c:strRef>
              <c:f>'3.3.E N excretion'!$B$42</c:f>
              <c:strCache>
                <c:ptCount val="1"/>
                <c:pt idx="0">
                  <c:v>Deer (sika) 6 months - 2 years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excretion'!$C$42:$AK$42</c:f>
              <c:numCache>
                <c:formatCode>0.0</c:formatCode>
                <c:ptCount val="35"/>
                <c:pt idx="0">
                  <c:v>6.6</c:v>
                </c:pt>
                <c:pt idx="1">
                  <c:v>6.6</c:v>
                </c:pt>
                <c:pt idx="2">
                  <c:v>6.6</c:v>
                </c:pt>
                <c:pt idx="3">
                  <c:v>6.6</c:v>
                </c:pt>
                <c:pt idx="4">
                  <c:v>6.6</c:v>
                </c:pt>
                <c:pt idx="5">
                  <c:v>6.6</c:v>
                </c:pt>
                <c:pt idx="6">
                  <c:v>6.6</c:v>
                </c:pt>
                <c:pt idx="7">
                  <c:v>6.6</c:v>
                </c:pt>
                <c:pt idx="8">
                  <c:v>6.6</c:v>
                </c:pt>
                <c:pt idx="9">
                  <c:v>6.6</c:v>
                </c:pt>
                <c:pt idx="10">
                  <c:v>6.6</c:v>
                </c:pt>
                <c:pt idx="11">
                  <c:v>6.6</c:v>
                </c:pt>
                <c:pt idx="12">
                  <c:v>6.6</c:v>
                </c:pt>
                <c:pt idx="13">
                  <c:v>6.6</c:v>
                </c:pt>
                <c:pt idx="14">
                  <c:v>6.6</c:v>
                </c:pt>
                <c:pt idx="15">
                  <c:v>6.6</c:v>
                </c:pt>
                <c:pt idx="16">
                  <c:v>6.6</c:v>
                </c:pt>
                <c:pt idx="17">
                  <c:v>6.6</c:v>
                </c:pt>
                <c:pt idx="18">
                  <c:v>6.6</c:v>
                </c:pt>
                <c:pt idx="19">
                  <c:v>6.6</c:v>
                </c:pt>
                <c:pt idx="20">
                  <c:v>6.6</c:v>
                </c:pt>
                <c:pt idx="21">
                  <c:v>6.6</c:v>
                </c:pt>
                <c:pt idx="22">
                  <c:v>6.6</c:v>
                </c:pt>
                <c:pt idx="23">
                  <c:v>6.6</c:v>
                </c:pt>
                <c:pt idx="24">
                  <c:v>6.6</c:v>
                </c:pt>
                <c:pt idx="25">
                  <c:v>6.6</c:v>
                </c:pt>
                <c:pt idx="26">
                  <c:v>6.6</c:v>
                </c:pt>
                <c:pt idx="27">
                  <c:v>6.6</c:v>
                </c:pt>
                <c:pt idx="28">
                  <c:v>6.6</c:v>
                </c:pt>
                <c:pt idx="29">
                  <c:v>6.6</c:v>
                </c:pt>
                <c:pt idx="30">
                  <c:v>6.6</c:v>
                </c:pt>
                <c:pt idx="31">
                  <c:v>6.6</c:v>
                </c:pt>
                <c:pt idx="32">
                  <c:v>6.6</c:v>
                </c:pt>
                <c:pt idx="33">
                  <c:v>6.6</c:v>
                </c:pt>
                <c:pt idx="34">
                  <c:v>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AD3D-4EF7-B342-6C07805E118D}"/>
            </c:ext>
          </c:extLst>
        </c:ser>
        <c:ser>
          <c:idx val="37"/>
          <c:order val="22"/>
          <c:tx>
            <c:strRef>
              <c:f>'3.3.E N excretion'!$B$43</c:f>
              <c:strCache>
                <c:ptCount val="1"/>
                <c:pt idx="0">
                  <c:v>Deer (sika) &gt; 2 years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excretion'!$C$43:$AK$43</c:f>
              <c:numCache>
                <c:formatCode>0.0</c:formatCode>
                <c:ptCount val="35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11</c:v>
                </c:pt>
                <c:pt idx="16">
                  <c:v>11</c:v>
                </c:pt>
                <c:pt idx="17">
                  <c:v>11</c:v>
                </c:pt>
                <c:pt idx="18">
                  <c:v>11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11</c:v>
                </c:pt>
                <c:pt idx="30">
                  <c:v>11</c:v>
                </c:pt>
                <c:pt idx="31">
                  <c:v>11</c:v>
                </c:pt>
                <c:pt idx="32">
                  <c:v>11</c:v>
                </c:pt>
                <c:pt idx="33">
                  <c:v>11</c:v>
                </c:pt>
                <c:pt idx="34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AD3D-4EF7-B342-6C07805E118D}"/>
            </c:ext>
          </c:extLst>
        </c:ser>
        <c:ser>
          <c:idx val="38"/>
          <c:order val="23"/>
          <c:tx>
            <c:strRef>
              <c:f>'3.3.E N excretion'!$B$44</c:f>
              <c:strCache>
                <c:ptCount val="1"/>
                <c:pt idx="0">
                  <c:v>Mink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excretion'!$C$44:$AK$44</c:f>
              <c:numCache>
                <c:formatCode>0.0</c:formatCode>
                <c:ptCount val="35"/>
                <c:pt idx="0">
                  <c:v>4.59</c:v>
                </c:pt>
                <c:pt idx="1">
                  <c:v>4.59</c:v>
                </c:pt>
                <c:pt idx="2">
                  <c:v>4.59</c:v>
                </c:pt>
                <c:pt idx="3">
                  <c:v>4.59</c:v>
                </c:pt>
                <c:pt idx="4">
                  <c:v>4.59</c:v>
                </c:pt>
                <c:pt idx="5">
                  <c:v>4.59</c:v>
                </c:pt>
                <c:pt idx="6">
                  <c:v>4.59</c:v>
                </c:pt>
                <c:pt idx="7">
                  <c:v>4.59</c:v>
                </c:pt>
                <c:pt idx="8">
                  <c:v>4.59</c:v>
                </c:pt>
                <c:pt idx="9">
                  <c:v>4.59</c:v>
                </c:pt>
                <c:pt idx="10">
                  <c:v>4.59</c:v>
                </c:pt>
                <c:pt idx="11">
                  <c:v>4.59</c:v>
                </c:pt>
                <c:pt idx="12">
                  <c:v>4.59</c:v>
                </c:pt>
                <c:pt idx="13">
                  <c:v>4.59</c:v>
                </c:pt>
                <c:pt idx="14">
                  <c:v>4.59</c:v>
                </c:pt>
                <c:pt idx="15">
                  <c:v>4.59</c:v>
                </c:pt>
                <c:pt idx="16">
                  <c:v>4.59</c:v>
                </c:pt>
                <c:pt idx="17">
                  <c:v>4.59</c:v>
                </c:pt>
                <c:pt idx="18">
                  <c:v>4.59</c:v>
                </c:pt>
                <c:pt idx="19">
                  <c:v>4.59</c:v>
                </c:pt>
                <c:pt idx="20">
                  <c:v>4.59</c:v>
                </c:pt>
                <c:pt idx="21">
                  <c:v>4.59</c:v>
                </c:pt>
                <c:pt idx="22">
                  <c:v>4.59</c:v>
                </c:pt>
                <c:pt idx="23">
                  <c:v>4.59</c:v>
                </c:pt>
                <c:pt idx="24">
                  <c:v>4.59</c:v>
                </c:pt>
                <c:pt idx="25">
                  <c:v>4.59</c:v>
                </c:pt>
                <c:pt idx="26">
                  <c:v>4.59</c:v>
                </c:pt>
                <c:pt idx="27">
                  <c:v>4.59</c:v>
                </c:pt>
                <c:pt idx="28">
                  <c:v>4.59</c:v>
                </c:pt>
                <c:pt idx="29">
                  <c:v>4.59</c:v>
                </c:pt>
                <c:pt idx="30">
                  <c:v>4.59</c:v>
                </c:pt>
                <c:pt idx="31">
                  <c:v>4.59</c:v>
                </c:pt>
                <c:pt idx="32">
                  <c:v>4.59</c:v>
                </c:pt>
                <c:pt idx="33">
                  <c:v>4.59</c:v>
                </c:pt>
                <c:pt idx="34">
                  <c:v>4.59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AD3D-4EF7-B342-6C07805E118D}"/>
            </c:ext>
          </c:extLst>
        </c:ser>
        <c:ser>
          <c:idx val="39"/>
          <c:order val="24"/>
          <c:tx>
            <c:strRef>
              <c:f>'3.3.E N excretion'!$B$45</c:f>
              <c:strCache>
                <c:ptCount val="1"/>
                <c:pt idx="0">
                  <c:v>Fox</c:v>
                </c:pt>
              </c:strCache>
            </c:strRef>
          </c:tx>
          <c:marker>
            <c:symbol val="none"/>
          </c:marker>
          <c:cat>
            <c:numRef>
              <c:f>'3.3.E N excretion'!$C$3:$AK$3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excretion'!$C$45:$AK$45</c:f>
              <c:numCache>
                <c:formatCode>0.0</c:formatCode>
                <c:ptCount val="35"/>
                <c:pt idx="0">
                  <c:v>12.09</c:v>
                </c:pt>
                <c:pt idx="1">
                  <c:v>12.09</c:v>
                </c:pt>
                <c:pt idx="2">
                  <c:v>12.09</c:v>
                </c:pt>
                <c:pt idx="3">
                  <c:v>12.09</c:v>
                </c:pt>
                <c:pt idx="4">
                  <c:v>12.09</c:v>
                </c:pt>
                <c:pt idx="5">
                  <c:v>12.09</c:v>
                </c:pt>
                <c:pt idx="6">
                  <c:v>12.09</c:v>
                </c:pt>
                <c:pt idx="7">
                  <c:v>12.09</c:v>
                </c:pt>
                <c:pt idx="8">
                  <c:v>12.09</c:v>
                </c:pt>
                <c:pt idx="9">
                  <c:v>12.09</c:v>
                </c:pt>
                <c:pt idx="10">
                  <c:v>12.09</c:v>
                </c:pt>
                <c:pt idx="11">
                  <c:v>12.09</c:v>
                </c:pt>
                <c:pt idx="12">
                  <c:v>12.09</c:v>
                </c:pt>
                <c:pt idx="13">
                  <c:v>12.09</c:v>
                </c:pt>
                <c:pt idx="14">
                  <c:v>12.09</c:v>
                </c:pt>
                <c:pt idx="15">
                  <c:v>12.09</c:v>
                </c:pt>
                <c:pt idx="16">
                  <c:v>12.09</c:v>
                </c:pt>
                <c:pt idx="17">
                  <c:v>12.09</c:v>
                </c:pt>
                <c:pt idx="18">
                  <c:v>12.09</c:v>
                </c:pt>
                <c:pt idx="19">
                  <c:v>12.09</c:v>
                </c:pt>
                <c:pt idx="20">
                  <c:v>12.09</c:v>
                </c:pt>
                <c:pt idx="21">
                  <c:v>12.09</c:v>
                </c:pt>
                <c:pt idx="22">
                  <c:v>12.09</c:v>
                </c:pt>
                <c:pt idx="23">
                  <c:v>12.09</c:v>
                </c:pt>
                <c:pt idx="24">
                  <c:v>12.09</c:v>
                </c:pt>
                <c:pt idx="25">
                  <c:v>12.09</c:v>
                </c:pt>
                <c:pt idx="26">
                  <c:v>12.09</c:v>
                </c:pt>
                <c:pt idx="27">
                  <c:v>12.09</c:v>
                </c:pt>
                <c:pt idx="28">
                  <c:v>12.09</c:v>
                </c:pt>
                <c:pt idx="29">
                  <c:v>12.09</c:v>
                </c:pt>
                <c:pt idx="30">
                  <c:v>12.09</c:v>
                </c:pt>
                <c:pt idx="31">
                  <c:v>12.09</c:v>
                </c:pt>
                <c:pt idx="32">
                  <c:v>12.09</c:v>
                </c:pt>
                <c:pt idx="33">
                  <c:v>12.09</c:v>
                </c:pt>
                <c:pt idx="34">
                  <c:v>12.09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AD3D-4EF7-B342-6C07805E1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5721216"/>
        <c:axId val="431410560"/>
      </c:lineChart>
      <c:catAx>
        <c:axId val="425721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431410560"/>
        <c:crosses val="autoZero"/>
        <c:auto val="1"/>
        <c:lblAlgn val="ctr"/>
        <c:lblOffset val="100"/>
        <c:noMultiLvlLbl val="0"/>
      </c:catAx>
      <c:valAx>
        <c:axId val="43141056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425721216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3.606896668338791E-2"/>
          <c:y val="0.81486348543781428"/>
          <c:w val="0.94289427851582963"/>
          <c:h val="0.17067868323688454"/>
        </c:manualLayout>
      </c:layout>
      <c:overlay val="0"/>
    </c:legend>
    <c:plotVisOnly val="1"/>
    <c:dispBlanksAs val="gap"/>
    <c:showDLblsOverMax val="0"/>
  </c:chart>
  <c:spPr>
    <a:noFill/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29281496062994E-2"/>
          <c:y val="2.5193633053932775E-2"/>
          <c:w val="0.97049571850393701"/>
          <c:h val="0.73682330031326726"/>
        </c:manualLayout>
      </c:layout>
      <c:lineChart>
        <c:grouping val="standard"/>
        <c:varyColors val="0"/>
        <c:ser>
          <c:idx val="9"/>
          <c:order val="0"/>
          <c:tx>
            <c:strRef>
              <c:f>'3.3.E N excretion'!$B$111</c:f>
              <c:strCache>
                <c:ptCount val="1"/>
                <c:pt idx="0">
                  <c:v>Dairy Cows</c:v>
                </c:pt>
              </c:strCache>
            </c:strRef>
          </c:tx>
          <c:marker>
            <c:symbol val="none"/>
          </c:marker>
          <c:cat>
            <c:numRef>
              <c:f>'3.3.E N excretion'!$C$110:$AK$110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excretion'!$C$111:$AK$111</c:f>
              <c:numCache>
                <c:formatCode>0.0</c:formatCode>
                <c:ptCount val="35"/>
                <c:pt idx="0">
                  <c:v>118.64743177969747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128.08140881162319</c:v>
                </c:pt>
                <c:pt idx="14">
                  <c:v>127.72993642425625</c:v>
                </c:pt>
                <c:pt idx="15">
                  <c:v>131.26580641117513</c:v>
                </c:pt>
                <c:pt idx="16">
                  <c:v>130.67674041555134</c:v>
                </c:pt>
                <c:pt idx="17">
                  <c:v>130.61381060005448</c:v>
                </c:pt>
                <c:pt idx="18">
                  <c:v>128.97150464715617</c:v>
                </c:pt>
                <c:pt idx="19">
                  <c:v>126.45019864856938</c:v>
                </c:pt>
                <c:pt idx="20">
                  <c:v>131.81965651071999</c:v>
                </c:pt>
                <c:pt idx="21">
                  <c:v>131.76835997524341</c:v>
                </c:pt>
                <c:pt idx="22">
                  <c:v>129.01288178338902</c:v>
                </c:pt>
                <c:pt idx="23">
                  <c:v>129.82915164696954</c:v>
                </c:pt>
                <c:pt idx="24">
                  <c:v>128.46227793143359</c:v>
                </c:pt>
                <c:pt idx="25">
                  <c:v>132.54417285953039</c:v>
                </c:pt>
                <c:pt idx="26">
                  <c:v>131.47795302871796</c:v>
                </c:pt>
                <c:pt idx="27">
                  <c:v>135.75779207553407</c:v>
                </c:pt>
                <c:pt idx="28">
                  <c:v>138.78572429609179</c:v>
                </c:pt>
                <c:pt idx="29">
                  <c:v>140.31709651062141</c:v>
                </c:pt>
                <c:pt idx="30">
                  <c:v>140.66113747937632</c:v>
                </c:pt>
                <c:pt idx="31">
                  <c:v>142.50997444719727</c:v>
                </c:pt>
                <c:pt idx="32">
                  <c:v>143.08652044451748</c:v>
                </c:pt>
                <c:pt idx="33">
                  <c:v>139.99184787251721</c:v>
                </c:pt>
                <c:pt idx="34">
                  <c:v>141.43966886304645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76-477B-BEC6-E770045E7001}"/>
            </c:ext>
          </c:extLst>
        </c:ser>
        <c:ser>
          <c:idx val="10"/>
          <c:order val="1"/>
          <c:tx>
            <c:strRef>
              <c:f>'3.3.E N excretion'!$B$112</c:f>
              <c:strCache>
                <c:ptCount val="1"/>
                <c:pt idx="0">
                  <c:v>Suckler Cows</c:v>
                </c:pt>
              </c:strCache>
            </c:strRef>
          </c:tx>
          <c:marker>
            <c:symbol val="none"/>
          </c:marker>
          <c:cat>
            <c:numRef>
              <c:f>'3.3.E N excretion'!$C$110:$AK$110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excretion'!$C$112:$AK$112</c:f>
              <c:numCache>
                <c:formatCode>0.0</c:formatCode>
                <c:ptCount val="35"/>
                <c:pt idx="0">
                  <c:v>87.161093768816201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86.433384289714795</c:v>
                </c:pt>
                <c:pt idx="14">
                  <c:v>86.320711996018588</c:v>
                </c:pt>
                <c:pt idx="15">
                  <c:v>86.986389044835775</c:v>
                </c:pt>
                <c:pt idx="16">
                  <c:v>85.044861237642735</c:v>
                </c:pt>
                <c:pt idx="17">
                  <c:v>83.033193363608632</c:v>
                </c:pt>
                <c:pt idx="18">
                  <c:v>84.602728216571435</c:v>
                </c:pt>
                <c:pt idx="19">
                  <c:v>81.420603851215631</c:v>
                </c:pt>
                <c:pt idx="20">
                  <c:v>81.115893670440329</c:v>
                </c:pt>
                <c:pt idx="21">
                  <c:v>81.761480617524271</c:v>
                </c:pt>
                <c:pt idx="22">
                  <c:v>83.004431578972657</c:v>
                </c:pt>
                <c:pt idx="23">
                  <c:v>79.594828465685225</c:v>
                </c:pt>
                <c:pt idx="24">
                  <c:v>79.446028203503502</c:v>
                </c:pt>
                <c:pt idx="25">
                  <c:v>80.735286399981206</c:v>
                </c:pt>
                <c:pt idx="26">
                  <c:v>80.401513925342968</c:v>
                </c:pt>
                <c:pt idx="27">
                  <c:v>80.156483800551214</c:v>
                </c:pt>
                <c:pt idx="28">
                  <c:v>81.707463799777329</c:v>
                </c:pt>
                <c:pt idx="29">
                  <c:v>81.932717915183886</c:v>
                </c:pt>
                <c:pt idx="30">
                  <c:v>82.721141159953916</c:v>
                </c:pt>
                <c:pt idx="31">
                  <c:v>84.703146947699281</c:v>
                </c:pt>
                <c:pt idx="32">
                  <c:v>84.847593097350696</c:v>
                </c:pt>
                <c:pt idx="33">
                  <c:v>84.011496156857874</c:v>
                </c:pt>
                <c:pt idx="34">
                  <c:v>83.838325646945904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76-477B-BEC6-E770045E7001}"/>
            </c:ext>
          </c:extLst>
        </c:ser>
        <c:ser>
          <c:idx val="11"/>
          <c:order val="2"/>
          <c:tx>
            <c:strRef>
              <c:f>'3.3.E N excretion'!$B$113</c:f>
              <c:strCache>
                <c:ptCount val="1"/>
                <c:pt idx="0">
                  <c:v>Dairy Heifer</c:v>
                </c:pt>
              </c:strCache>
            </c:strRef>
          </c:tx>
          <c:marker>
            <c:symbol val="none"/>
          </c:marker>
          <c:cat>
            <c:numRef>
              <c:f>'3.3.E N excretion'!$C$110:$AK$110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excretion'!$C$113:$AK$113</c:f>
              <c:numCache>
                <c:formatCode>0.0</c:formatCode>
                <c:ptCount val="35"/>
                <c:pt idx="0">
                  <c:v>46.420231098999203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42.557887919319832</c:v>
                </c:pt>
                <c:pt idx="16">
                  <c:v>42.250540189925395</c:v>
                </c:pt>
                <c:pt idx="17">
                  <c:v>41.820287200613912</c:v>
                </c:pt>
                <c:pt idx="18">
                  <c:v>41.141051141827681</c:v>
                </c:pt>
                <c:pt idx="19">
                  <c:v>39.968219459550262</c:v>
                </c:pt>
                <c:pt idx="20">
                  <c:v>39.640204426096446</c:v>
                </c:pt>
                <c:pt idx="21">
                  <c:v>38.867776204055538</c:v>
                </c:pt>
                <c:pt idx="22">
                  <c:v>37.854157915172209</c:v>
                </c:pt>
                <c:pt idx="23">
                  <c:v>36.327066065973838</c:v>
                </c:pt>
                <c:pt idx="24">
                  <c:v>37.173344845708748</c:v>
                </c:pt>
                <c:pt idx="25">
                  <c:v>36.470689217853717</c:v>
                </c:pt>
                <c:pt idx="26">
                  <c:v>35.660886378636498</c:v>
                </c:pt>
                <c:pt idx="27">
                  <c:v>35.382451580378564</c:v>
                </c:pt>
                <c:pt idx="28">
                  <c:v>35.140544217407012</c:v>
                </c:pt>
                <c:pt idx="29">
                  <c:v>36.415814059682631</c:v>
                </c:pt>
                <c:pt idx="30">
                  <c:v>35.34050244670027</c:v>
                </c:pt>
                <c:pt idx="31">
                  <c:v>34.691642372742322</c:v>
                </c:pt>
                <c:pt idx="32">
                  <c:v>34.479174965527484</c:v>
                </c:pt>
                <c:pt idx="33">
                  <c:v>34.241010608052974</c:v>
                </c:pt>
                <c:pt idx="34">
                  <c:v>34.425561685122176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76-477B-BEC6-E770045E7001}"/>
            </c:ext>
          </c:extLst>
        </c:ser>
        <c:ser>
          <c:idx val="12"/>
          <c:order val="3"/>
          <c:tx>
            <c:strRef>
              <c:f>'3.3.E N excretion'!$B$114</c:f>
              <c:strCache>
                <c:ptCount val="1"/>
                <c:pt idx="0">
                  <c:v>Other Heifer</c:v>
                </c:pt>
              </c:strCache>
            </c:strRef>
          </c:tx>
          <c:marker>
            <c:symbol val="none"/>
          </c:marker>
          <c:cat>
            <c:numRef>
              <c:f>'3.3.E N excretion'!$C$110:$AK$110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excretion'!$C$114:$AK$114</c:f>
              <c:numCache>
                <c:formatCode>0.0</c:formatCode>
                <c:ptCount val="35"/>
                <c:pt idx="0">
                  <c:v>49.794292895927306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47.20957399220373</c:v>
                </c:pt>
                <c:pt idx="16">
                  <c:v>46.516555562547225</c:v>
                </c:pt>
                <c:pt idx="17">
                  <c:v>46.417375709747702</c:v>
                </c:pt>
                <c:pt idx="18">
                  <c:v>46.637751364648238</c:v>
                </c:pt>
                <c:pt idx="19">
                  <c:v>46.51736456184485</c:v>
                </c:pt>
                <c:pt idx="20">
                  <c:v>46.980861820261481</c:v>
                </c:pt>
                <c:pt idx="21">
                  <c:v>46.911665731713022</c:v>
                </c:pt>
                <c:pt idx="22">
                  <c:v>45.247765494462769</c:v>
                </c:pt>
                <c:pt idx="23">
                  <c:v>44.068125623827456</c:v>
                </c:pt>
                <c:pt idx="24">
                  <c:v>44.873551864776289</c:v>
                </c:pt>
                <c:pt idx="25">
                  <c:v>44.336862923244176</c:v>
                </c:pt>
                <c:pt idx="26">
                  <c:v>43.746956883790276</c:v>
                </c:pt>
                <c:pt idx="27">
                  <c:v>43.603560338431315</c:v>
                </c:pt>
                <c:pt idx="28">
                  <c:v>44.239736803460282</c:v>
                </c:pt>
                <c:pt idx="29">
                  <c:v>45.586492088293156</c:v>
                </c:pt>
                <c:pt idx="30">
                  <c:v>44.992224006241933</c:v>
                </c:pt>
                <c:pt idx="31">
                  <c:v>45.233518523968243</c:v>
                </c:pt>
                <c:pt idx="32">
                  <c:v>45.048360288783059</c:v>
                </c:pt>
                <c:pt idx="33">
                  <c:v>44.856085850052906</c:v>
                </c:pt>
                <c:pt idx="34">
                  <c:v>45.469308640445362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376-477B-BEC6-E770045E7001}"/>
            </c:ext>
          </c:extLst>
        </c:ser>
        <c:ser>
          <c:idx val="13"/>
          <c:order val="4"/>
          <c:tx>
            <c:strRef>
              <c:f>'3.3.E N excretion'!$B$115</c:f>
              <c:strCache>
                <c:ptCount val="1"/>
                <c:pt idx="0">
                  <c:v>Under 1 yr male</c:v>
                </c:pt>
              </c:strCache>
            </c:strRef>
          </c:tx>
          <c:marker>
            <c:symbol val="none"/>
          </c:marker>
          <c:cat>
            <c:numRef>
              <c:f>'3.3.E N excretion'!$C$110:$AK$110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excretion'!$C$115:$AK$115</c:f>
              <c:numCache>
                <c:formatCode>0.0</c:formatCode>
                <c:ptCount val="35"/>
                <c:pt idx="0">
                  <c:v>38.45064069575313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37.665121452279202</c:v>
                </c:pt>
                <c:pt idx="16">
                  <c:v>35.869232621162254</c:v>
                </c:pt>
                <c:pt idx="17">
                  <c:v>37.458606102367149</c:v>
                </c:pt>
                <c:pt idx="18">
                  <c:v>36.196270413638068</c:v>
                </c:pt>
                <c:pt idx="19">
                  <c:v>35.323689535089187</c:v>
                </c:pt>
                <c:pt idx="20">
                  <c:v>35.420904900496915</c:v>
                </c:pt>
                <c:pt idx="21">
                  <c:v>37.740495626061829</c:v>
                </c:pt>
                <c:pt idx="22">
                  <c:v>39.500249914354448</c:v>
                </c:pt>
                <c:pt idx="23">
                  <c:v>37.377167261289785</c:v>
                </c:pt>
                <c:pt idx="24">
                  <c:v>37.317389436065611</c:v>
                </c:pt>
                <c:pt idx="25">
                  <c:v>37.720118937655172</c:v>
                </c:pt>
                <c:pt idx="26">
                  <c:v>38.502806599754528</c:v>
                </c:pt>
                <c:pt idx="27">
                  <c:v>38.346322575361292</c:v>
                </c:pt>
                <c:pt idx="28">
                  <c:v>37.167292106978323</c:v>
                </c:pt>
                <c:pt idx="29">
                  <c:v>38.14171141367752</c:v>
                </c:pt>
                <c:pt idx="30">
                  <c:v>37.713979471450635</c:v>
                </c:pt>
                <c:pt idx="31">
                  <c:v>37.365292555090122</c:v>
                </c:pt>
                <c:pt idx="32">
                  <c:v>36.47061146161311</c:v>
                </c:pt>
                <c:pt idx="33">
                  <c:v>34.66405696731622</c:v>
                </c:pt>
                <c:pt idx="34">
                  <c:v>34.281373380082243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376-477B-BEC6-E770045E7001}"/>
            </c:ext>
          </c:extLst>
        </c:ser>
        <c:ser>
          <c:idx val="14"/>
          <c:order val="5"/>
          <c:tx>
            <c:strRef>
              <c:f>'3.3.E N excretion'!$B$116</c:f>
              <c:strCache>
                <c:ptCount val="1"/>
                <c:pt idx="0">
                  <c:v>Under 1 yr female</c:v>
                </c:pt>
              </c:strCache>
            </c:strRef>
          </c:tx>
          <c:marker>
            <c:symbol val="none"/>
          </c:marker>
          <c:cat>
            <c:numRef>
              <c:f>'3.3.E N excretion'!$C$110:$AK$110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excretion'!$C$116:$AK$116</c:f>
              <c:numCache>
                <c:formatCode>0.0</c:formatCode>
                <c:ptCount val="35"/>
                <c:pt idx="0">
                  <c:v>32.168647178925326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31.672574356842258</c:v>
                </c:pt>
                <c:pt idx="16">
                  <c:v>31.386537438668928</c:v>
                </c:pt>
                <c:pt idx="17">
                  <c:v>31.664122112207782</c:v>
                </c:pt>
                <c:pt idx="18">
                  <c:v>30.872208969706243</c:v>
                </c:pt>
                <c:pt idx="19">
                  <c:v>30.382719526951341</c:v>
                </c:pt>
                <c:pt idx="20">
                  <c:v>30.289275841949653</c:v>
                </c:pt>
                <c:pt idx="21">
                  <c:v>30.835964625676514</c:v>
                </c:pt>
                <c:pt idx="22">
                  <c:v>30.097386066084642</c:v>
                </c:pt>
                <c:pt idx="23">
                  <c:v>27.391524159428062</c:v>
                </c:pt>
                <c:pt idx="24">
                  <c:v>29.744704657180726</c:v>
                </c:pt>
                <c:pt idx="25">
                  <c:v>29.665127281534829</c:v>
                </c:pt>
                <c:pt idx="26">
                  <c:v>29.639052586809296</c:v>
                </c:pt>
                <c:pt idx="27">
                  <c:v>29.862745578192772</c:v>
                </c:pt>
                <c:pt idx="28">
                  <c:v>29.104197795645671</c:v>
                </c:pt>
                <c:pt idx="29">
                  <c:v>30.016850884129148</c:v>
                </c:pt>
                <c:pt idx="30">
                  <c:v>29.832795280033057</c:v>
                </c:pt>
                <c:pt idx="31">
                  <c:v>29.050070950370781</c:v>
                </c:pt>
                <c:pt idx="32">
                  <c:v>28.673516172827085</c:v>
                </c:pt>
                <c:pt idx="33">
                  <c:v>27.492668624996181</c:v>
                </c:pt>
                <c:pt idx="34">
                  <c:v>27.656785072788253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376-477B-BEC6-E770045E7001}"/>
            </c:ext>
          </c:extLst>
        </c:ser>
        <c:ser>
          <c:idx val="15"/>
          <c:order val="6"/>
          <c:tx>
            <c:strRef>
              <c:f>'3.3.E N excretion'!$B$117</c:f>
              <c:strCache>
                <c:ptCount val="1"/>
                <c:pt idx="0">
                  <c:v>One to 2 yrs male</c:v>
                </c:pt>
              </c:strCache>
            </c:strRef>
          </c:tx>
          <c:marker>
            <c:symbol val="none"/>
          </c:marker>
          <c:cat>
            <c:numRef>
              <c:f>'3.3.E N excretion'!$C$110:$AK$110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excretion'!$C$117:$AK$117</c:f>
              <c:numCache>
                <c:formatCode>0.0</c:formatCode>
                <c:ptCount val="35"/>
                <c:pt idx="0">
                  <c:v>76.897482798534881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79.719041462584656</c:v>
                </c:pt>
                <c:pt idx="16">
                  <c:v>78.970189833336036</c:v>
                </c:pt>
                <c:pt idx="17">
                  <c:v>79.672195111090218</c:v>
                </c:pt>
                <c:pt idx="18">
                  <c:v>77.214871611551857</c:v>
                </c:pt>
                <c:pt idx="19">
                  <c:v>74.817266866454048</c:v>
                </c:pt>
                <c:pt idx="20">
                  <c:v>73.99819591588826</c:v>
                </c:pt>
                <c:pt idx="21">
                  <c:v>74.921622385184804</c:v>
                </c:pt>
                <c:pt idx="22">
                  <c:v>74.520400682930585</c:v>
                </c:pt>
                <c:pt idx="23">
                  <c:v>71.004986459783822</c:v>
                </c:pt>
                <c:pt idx="24">
                  <c:v>72.942361345177574</c:v>
                </c:pt>
                <c:pt idx="25">
                  <c:v>76.065375412266874</c:v>
                </c:pt>
                <c:pt idx="26">
                  <c:v>75.751248517064425</c:v>
                </c:pt>
                <c:pt idx="27">
                  <c:v>75.425555564743149</c:v>
                </c:pt>
                <c:pt idx="28">
                  <c:v>73.921055860436041</c:v>
                </c:pt>
                <c:pt idx="29">
                  <c:v>77.932407680233936</c:v>
                </c:pt>
                <c:pt idx="30">
                  <c:v>78.838840724586731</c:v>
                </c:pt>
                <c:pt idx="31">
                  <c:v>77.239009769000219</c:v>
                </c:pt>
                <c:pt idx="32">
                  <c:v>76.43367199683199</c:v>
                </c:pt>
                <c:pt idx="33">
                  <c:v>75.685019002510657</c:v>
                </c:pt>
                <c:pt idx="34">
                  <c:v>73.933420590108597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376-477B-BEC6-E770045E7001}"/>
            </c:ext>
          </c:extLst>
        </c:ser>
        <c:ser>
          <c:idx val="16"/>
          <c:order val="7"/>
          <c:tx>
            <c:strRef>
              <c:f>'3.3.E N excretion'!$B$118</c:f>
              <c:strCache>
                <c:ptCount val="1"/>
                <c:pt idx="0">
                  <c:v>One to 2 yrs female</c:v>
                </c:pt>
              </c:strCache>
            </c:strRef>
          </c:tx>
          <c:marker>
            <c:symbol val="none"/>
          </c:marker>
          <c:cat>
            <c:numRef>
              <c:f>'3.3.E N excretion'!$C$110:$AK$110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excretion'!$C$118:$AK$118</c:f>
              <c:numCache>
                <c:formatCode>0.0</c:formatCode>
                <c:ptCount val="35"/>
                <c:pt idx="0">
                  <c:v>51.556215920626386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50.662367217457174</c:v>
                </c:pt>
                <c:pt idx="16">
                  <c:v>51.826551153259778</c:v>
                </c:pt>
                <c:pt idx="17">
                  <c:v>53.084329298481613</c:v>
                </c:pt>
                <c:pt idx="18">
                  <c:v>52.291191083917333</c:v>
                </c:pt>
                <c:pt idx="19">
                  <c:v>52.054832520274978</c:v>
                </c:pt>
                <c:pt idx="20">
                  <c:v>53.330377353638845</c:v>
                </c:pt>
                <c:pt idx="21">
                  <c:v>53.089671921273251</c:v>
                </c:pt>
                <c:pt idx="22">
                  <c:v>50.991095885770193</c:v>
                </c:pt>
                <c:pt idx="23">
                  <c:v>45.224365990384641</c:v>
                </c:pt>
                <c:pt idx="24">
                  <c:v>52.529291907888428</c:v>
                </c:pt>
                <c:pt idx="25">
                  <c:v>52.226942562477788</c:v>
                </c:pt>
                <c:pt idx="26">
                  <c:v>52.454905379505426</c:v>
                </c:pt>
                <c:pt idx="27">
                  <c:v>52.59657367544024</c:v>
                </c:pt>
                <c:pt idx="28">
                  <c:v>52.119185457275819</c:v>
                </c:pt>
                <c:pt idx="29">
                  <c:v>55.240043524285007</c:v>
                </c:pt>
                <c:pt idx="30">
                  <c:v>54.405395868622655</c:v>
                </c:pt>
                <c:pt idx="31">
                  <c:v>52.405509966187616</c:v>
                </c:pt>
                <c:pt idx="32">
                  <c:v>52.226235341838162</c:v>
                </c:pt>
                <c:pt idx="33">
                  <c:v>51.384225315939375</c:v>
                </c:pt>
                <c:pt idx="34">
                  <c:v>51.392215036443467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376-477B-BEC6-E770045E7001}"/>
            </c:ext>
          </c:extLst>
        </c:ser>
        <c:ser>
          <c:idx val="18"/>
          <c:order val="8"/>
          <c:tx>
            <c:strRef>
              <c:f>'3.3.E N excretion'!$B$119</c:f>
              <c:strCache>
                <c:ptCount val="1"/>
                <c:pt idx="0">
                  <c:v>Over 2 yrs male</c:v>
                </c:pt>
              </c:strCache>
            </c:strRef>
          </c:tx>
          <c:marker>
            <c:symbol val="none"/>
          </c:marker>
          <c:cat>
            <c:numRef>
              <c:f>'3.3.E N excretion'!$C$110:$AK$110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excretion'!$C$119:$AK$119</c:f>
              <c:numCache>
                <c:formatCode>0.0</c:formatCode>
                <c:ptCount val="35"/>
                <c:pt idx="0">
                  <c:v>60.261023577683929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46.972438341775096</c:v>
                </c:pt>
                <c:pt idx="16">
                  <c:v>48.265255075071529</c:v>
                </c:pt>
                <c:pt idx="17">
                  <c:v>51.11574492308349</c:v>
                </c:pt>
                <c:pt idx="18">
                  <c:v>49.236559223629229</c:v>
                </c:pt>
                <c:pt idx="19">
                  <c:v>49.377015002029275</c:v>
                </c:pt>
                <c:pt idx="20">
                  <c:v>50.303321455343038</c:v>
                </c:pt>
                <c:pt idx="21">
                  <c:v>49.756565280072742</c:v>
                </c:pt>
                <c:pt idx="22">
                  <c:v>45.620565420310349</c:v>
                </c:pt>
                <c:pt idx="23">
                  <c:v>42.509511806849765</c:v>
                </c:pt>
                <c:pt idx="24">
                  <c:v>44.01029702776404</c:v>
                </c:pt>
                <c:pt idx="25">
                  <c:v>45.307277010293134</c:v>
                </c:pt>
                <c:pt idx="26">
                  <c:v>41.527298766814845</c:v>
                </c:pt>
                <c:pt idx="27">
                  <c:v>39.318903241791503</c:v>
                </c:pt>
                <c:pt idx="28">
                  <c:v>38.788314443102038</c:v>
                </c:pt>
                <c:pt idx="29">
                  <c:v>41.591093922246259</c:v>
                </c:pt>
                <c:pt idx="30">
                  <c:v>42.96732614107993</c:v>
                </c:pt>
                <c:pt idx="31">
                  <c:v>39.046332561833964</c:v>
                </c:pt>
                <c:pt idx="32">
                  <c:v>38.986759898520724</c:v>
                </c:pt>
                <c:pt idx="33">
                  <c:v>40.231454059968932</c:v>
                </c:pt>
                <c:pt idx="34">
                  <c:v>41.055496585260741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376-477B-BEC6-E770045E7001}"/>
            </c:ext>
          </c:extLst>
        </c:ser>
        <c:ser>
          <c:idx val="21"/>
          <c:order val="9"/>
          <c:tx>
            <c:strRef>
              <c:f>'3.3.E N excretion'!$B$120</c:f>
              <c:strCache>
                <c:ptCount val="1"/>
                <c:pt idx="0">
                  <c:v>Over 2 yrs female</c:v>
                </c:pt>
              </c:strCache>
            </c:strRef>
          </c:tx>
          <c:marker>
            <c:symbol val="none"/>
          </c:marker>
          <c:cat>
            <c:numRef>
              <c:f>'3.3.E N excretion'!$C$110:$AK$110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excretion'!$C$120:$AK$120</c:f>
              <c:numCache>
                <c:formatCode>0.0</c:formatCode>
                <c:ptCount val="35"/>
                <c:pt idx="0">
                  <c:v>47.313493978311129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40.444809232850851</c:v>
                </c:pt>
                <c:pt idx="16">
                  <c:v>35.857800332855021</c:v>
                </c:pt>
                <c:pt idx="17">
                  <c:v>36.897836930671382</c:v>
                </c:pt>
                <c:pt idx="18">
                  <c:v>36.06544392565381</c:v>
                </c:pt>
                <c:pt idx="19">
                  <c:v>37.325087334018022</c:v>
                </c:pt>
                <c:pt idx="20">
                  <c:v>38.018495461373668</c:v>
                </c:pt>
                <c:pt idx="21">
                  <c:v>38.860193929701097</c:v>
                </c:pt>
                <c:pt idx="22">
                  <c:v>39.118761882980088</c:v>
                </c:pt>
                <c:pt idx="23">
                  <c:v>35.989790766681111</c:v>
                </c:pt>
                <c:pt idx="24">
                  <c:v>38.208062777003036</c:v>
                </c:pt>
                <c:pt idx="25">
                  <c:v>38.646348667377701</c:v>
                </c:pt>
                <c:pt idx="26">
                  <c:v>37.012992083542208</c:v>
                </c:pt>
                <c:pt idx="27">
                  <c:v>36.234407881184858</c:v>
                </c:pt>
                <c:pt idx="28">
                  <c:v>36.667173992532483</c:v>
                </c:pt>
                <c:pt idx="29">
                  <c:v>38.176476172495086</c:v>
                </c:pt>
                <c:pt idx="30">
                  <c:v>38.006496039868154</c:v>
                </c:pt>
                <c:pt idx="31">
                  <c:v>35.125414208931858</c:v>
                </c:pt>
                <c:pt idx="32">
                  <c:v>35.266681762846687</c:v>
                </c:pt>
                <c:pt idx="33">
                  <c:v>36.230209650461596</c:v>
                </c:pt>
                <c:pt idx="34">
                  <c:v>37.432698354635214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376-477B-BEC6-E770045E7001}"/>
            </c:ext>
          </c:extLst>
        </c:ser>
        <c:ser>
          <c:idx val="22"/>
          <c:order val="10"/>
          <c:tx>
            <c:strRef>
              <c:f>'3.3.E N excretion'!$B$121</c:f>
              <c:strCache>
                <c:ptCount val="1"/>
                <c:pt idx="0">
                  <c:v>Bulls</c:v>
                </c:pt>
              </c:strCache>
            </c:strRef>
          </c:tx>
          <c:marker>
            <c:symbol val="none"/>
          </c:marker>
          <c:cat>
            <c:numRef>
              <c:f>'3.3.E N excretion'!$C$110:$AK$110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'3.3.E N excretion'!$C$121:$AK$121</c:f>
              <c:numCache>
                <c:formatCode>0.0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376-477B-BEC6-E770045E7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5721216"/>
        <c:axId val="431410560"/>
      </c:lineChart>
      <c:catAx>
        <c:axId val="425721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431410560"/>
        <c:crosses val="autoZero"/>
        <c:auto val="1"/>
        <c:lblAlgn val="ctr"/>
        <c:lblOffset val="100"/>
        <c:noMultiLvlLbl val="0"/>
      </c:catAx>
      <c:valAx>
        <c:axId val="43141056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425721216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3.606896668338791E-2"/>
          <c:y val="0.81486348543781428"/>
          <c:w val="0.94289427851582963"/>
          <c:h val="0.17067868323688454"/>
        </c:manualLayout>
      </c:layout>
      <c:overlay val="0"/>
    </c:legend>
    <c:plotVisOnly val="1"/>
    <c:dispBlanksAs val="gap"/>
    <c:showDLblsOverMax val="0"/>
  </c:chart>
  <c:spPr>
    <a:noFill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1848482</xdr:colOff>
      <xdr:row>36</xdr:row>
      <xdr:rowOff>102924</xdr:rowOff>
    </xdr:from>
    <xdr:to>
      <xdr:col>40</xdr:col>
      <xdr:colOff>355600</xdr:colOff>
      <xdr:row>57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F17BA8-E2A8-44C0-ABD2-6C0F149D5B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2226310</xdr:colOff>
      <xdr:row>66</xdr:row>
      <xdr:rowOff>86836</xdr:rowOff>
    </xdr:from>
    <xdr:to>
      <xdr:col>39</xdr:col>
      <xdr:colOff>520700</xdr:colOff>
      <xdr:row>89</xdr:row>
      <xdr:rowOff>25400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98B32C-B39B-43F8-B25C-9AB961263F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1663700</xdr:colOff>
      <xdr:row>48</xdr:row>
      <xdr:rowOff>60324</xdr:rowOff>
    </xdr:from>
    <xdr:to>
      <xdr:col>37</xdr:col>
      <xdr:colOff>266700</xdr:colOff>
      <xdr:row>69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1676400</xdr:colOff>
      <xdr:row>73</xdr:row>
      <xdr:rowOff>63500</xdr:rowOff>
    </xdr:from>
    <xdr:to>
      <xdr:col>38</xdr:col>
      <xdr:colOff>0</xdr:colOff>
      <xdr:row>105</xdr:row>
      <xdr:rowOff>88900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1536700</xdr:colOff>
      <xdr:row>123</xdr:row>
      <xdr:rowOff>127000</xdr:rowOff>
    </xdr:from>
    <xdr:to>
      <xdr:col>37</xdr:col>
      <xdr:colOff>498475</xdr:colOff>
      <xdr:row>155</xdr:row>
      <xdr:rowOff>146050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5DF55E-CB96-4812-A8A9-5DC395DF62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EFAC5-CE02-4487-8615-02DBB5398FAF}">
  <sheetPr>
    <tabColor rgb="FF92D050"/>
  </sheetPr>
  <dimension ref="B1:F26"/>
  <sheetViews>
    <sheetView tabSelected="1" zoomScale="75" zoomScaleNormal="75" workbookViewId="0"/>
  </sheetViews>
  <sheetFormatPr defaultColWidth="9.140625" defaultRowHeight="15" x14ac:dyDescent="0.25"/>
  <cols>
    <col min="1" max="1" width="3.28515625" style="221" customWidth="1"/>
    <col min="2" max="2" width="37" style="221" customWidth="1"/>
    <col min="3" max="16384" width="9.140625" style="221"/>
  </cols>
  <sheetData>
    <row r="1" spans="2:6" x14ac:dyDescent="0.25">
      <c r="B1" s="155" t="s">
        <v>140</v>
      </c>
    </row>
    <row r="3" spans="2:6" ht="18" x14ac:dyDescent="0.25">
      <c r="B3" s="120" t="s">
        <v>141</v>
      </c>
      <c r="C3" s="140" t="s">
        <v>296</v>
      </c>
      <c r="D3" s="140" t="s">
        <v>297</v>
      </c>
      <c r="E3" s="140" t="s">
        <v>298</v>
      </c>
    </row>
    <row r="4" spans="2:6" x14ac:dyDescent="0.25">
      <c r="B4" s="138" t="s">
        <v>142</v>
      </c>
      <c r="C4" s="159"/>
      <c r="D4" s="159"/>
      <c r="E4" s="159"/>
    </row>
    <row r="5" spans="2:6" x14ac:dyDescent="0.25">
      <c r="B5" s="222" t="s">
        <v>143</v>
      </c>
      <c r="C5" s="223" t="s">
        <v>30</v>
      </c>
      <c r="D5" s="223" t="s">
        <v>144</v>
      </c>
      <c r="E5" s="223" t="s">
        <v>30</v>
      </c>
    </row>
    <row r="6" spans="2:6" x14ac:dyDescent="0.25">
      <c r="B6" s="222" t="s">
        <v>145</v>
      </c>
      <c r="C6" s="223" t="s">
        <v>30</v>
      </c>
      <c r="D6" s="223" t="s">
        <v>144</v>
      </c>
      <c r="E6" s="223" t="s">
        <v>30</v>
      </c>
    </row>
    <row r="7" spans="2:6" x14ac:dyDescent="0.25">
      <c r="B7" s="222" t="s">
        <v>147</v>
      </c>
      <c r="C7" s="223" t="s">
        <v>30</v>
      </c>
      <c r="D7" s="223" t="s">
        <v>148</v>
      </c>
      <c r="E7" s="223" t="s">
        <v>30</v>
      </c>
    </row>
    <row r="8" spans="2:6" x14ac:dyDescent="0.25">
      <c r="B8" s="222" t="s">
        <v>149</v>
      </c>
      <c r="C8" s="223" t="s">
        <v>30</v>
      </c>
      <c r="D8" s="223" t="s">
        <v>148</v>
      </c>
      <c r="E8" s="223" t="s">
        <v>30</v>
      </c>
    </row>
    <row r="9" spans="2:6" x14ac:dyDescent="0.25">
      <c r="B9" s="138" t="s">
        <v>150</v>
      </c>
      <c r="C9" s="223"/>
      <c r="D9" s="223"/>
      <c r="E9" s="223"/>
    </row>
    <row r="10" spans="2:6" x14ac:dyDescent="0.25">
      <c r="B10" s="222" t="s">
        <v>151</v>
      </c>
      <c r="C10" s="223" t="s">
        <v>30</v>
      </c>
      <c r="D10" s="223" t="s">
        <v>144</v>
      </c>
      <c r="E10" s="223" t="s">
        <v>148</v>
      </c>
    </row>
    <row r="11" spans="2:6" x14ac:dyDescent="0.25">
      <c r="B11" s="222" t="s">
        <v>152</v>
      </c>
      <c r="C11" s="223" t="s">
        <v>30</v>
      </c>
      <c r="D11" s="223" t="s">
        <v>144</v>
      </c>
      <c r="E11" s="223" t="s">
        <v>153</v>
      </c>
      <c r="F11" s="118"/>
    </row>
    <row r="12" spans="2:6" x14ac:dyDescent="0.25">
      <c r="B12" s="222" t="s">
        <v>147</v>
      </c>
      <c r="C12" s="223" t="s">
        <v>30</v>
      </c>
      <c r="D12" s="223" t="s">
        <v>148</v>
      </c>
      <c r="E12" s="223" t="s">
        <v>153</v>
      </c>
      <c r="F12" s="118"/>
    </row>
    <row r="13" spans="2:6" x14ac:dyDescent="0.25">
      <c r="B13" s="222" t="s">
        <v>149</v>
      </c>
      <c r="C13" s="223" t="s">
        <v>30</v>
      </c>
      <c r="D13" s="223" t="s">
        <v>154</v>
      </c>
      <c r="E13" s="223" t="s">
        <v>153</v>
      </c>
    </row>
    <row r="14" spans="2:6" ht="18" x14ac:dyDescent="0.25">
      <c r="B14" s="222" t="s">
        <v>299</v>
      </c>
      <c r="C14" s="223" t="s">
        <v>30</v>
      </c>
      <c r="D14" s="223" t="s">
        <v>30</v>
      </c>
      <c r="E14" s="223" t="s">
        <v>144</v>
      </c>
    </row>
    <row r="15" spans="2:6" x14ac:dyDescent="0.25">
      <c r="B15" s="138" t="s">
        <v>155</v>
      </c>
      <c r="C15" s="223" t="s">
        <v>156</v>
      </c>
      <c r="D15" s="223" t="s">
        <v>156</v>
      </c>
      <c r="E15" s="223" t="s">
        <v>156</v>
      </c>
    </row>
    <row r="16" spans="2:6" x14ac:dyDescent="0.25">
      <c r="B16" s="138" t="s">
        <v>157</v>
      </c>
      <c r="C16" s="223"/>
      <c r="D16" s="223"/>
      <c r="E16" s="223"/>
    </row>
    <row r="17" spans="2:5" ht="18" x14ac:dyDescent="0.25">
      <c r="B17" s="222" t="s">
        <v>300</v>
      </c>
      <c r="C17" s="223" t="s">
        <v>30</v>
      </c>
      <c r="D17" s="223" t="s">
        <v>30</v>
      </c>
      <c r="E17" s="223" t="s">
        <v>392</v>
      </c>
    </row>
    <row r="18" spans="2:5" ht="18" x14ac:dyDescent="0.25">
      <c r="B18" s="222" t="s">
        <v>301</v>
      </c>
      <c r="C18" s="223" t="s">
        <v>30</v>
      </c>
      <c r="D18" s="223" t="s">
        <v>30</v>
      </c>
      <c r="E18" s="223" t="s">
        <v>146</v>
      </c>
    </row>
    <row r="19" spans="2:5" x14ac:dyDescent="0.25">
      <c r="B19" s="138" t="s">
        <v>158</v>
      </c>
      <c r="C19" s="223" t="s">
        <v>156</v>
      </c>
      <c r="D19" s="223" t="s">
        <v>156</v>
      </c>
      <c r="E19" s="223" t="s">
        <v>156</v>
      </c>
    </row>
    <row r="20" spans="2:5" ht="30" x14ac:dyDescent="0.25">
      <c r="B20" s="138" t="s">
        <v>159</v>
      </c>
      <c r="C20" s="223" t="s">
        <v>156</v>
      </c>
      <c r="D20" s="223" t="s">
        <v>30</v>
      </c>
      <c r="E20" s="223" t="s">
        <v>30</v>
      </c>
    </row>
    <row r="21" spans="2:5" x14ac:dyDescent="0.25">
      <c r="B21" s="138" t="s">
        <v>160</v>
      </c>
      <c r="C21" s="223" t="s">
        <v>146</v>
      </c>
      <c r="D21" s="223" t="s">
        <v>156</v>
      </c>
      <c r="E21" s="223" t="s">
        <v>156</v>
      </c>
    </row>
    <row r="22" spans="2:5" x14ac:dyDescent="0.25">
      <c r="B22" s="138" t="s">
        <v>161</v>
      </c>
      <c r="C22" s="223" t="s">
        <v>148</v>
      </c>
      <c r="D22" s="223" t="s">
        <v>156</v>
      </c>
      <c r="E22" s="223" t="s">
        <v>156</v>
      </c>
    </row>
    <row r="23" spans="2:5" x14ac:dyDescent="0.25">
      <c r="B23" s="138" t="s">
        <v>162</v>
      </c>
      <c r="C23" s="223" t="s">
        <v>30</v>
      </c>
      <c r="D23" s="223" t="s">
        <v>156</v>
      </c>
      <c r="E23" s="223" t="s">
        <v>156</v>
      </c>
    </row>
    <row r="24" spans="2:5" x14ac:dyDescent="0.25">
      <c r="B24" s="138" t="s">
        <v>163</v>
      </c>
      <c r="C24" s="223" t="s">
        <v>156</v>
      </c>
      <c r="D24" s="223" t="s">
        <v>156</v>
      </c>
      <c r="E24" s="223" t="s">
        <v>156</v>
      </c>
    </row>
    <row r="26" spans="2:5" x14ac:dyDescent="0.25">
      <c r="B26" s="224" t="s">
        <v>164</v>
      </c>
    </row>
  </sheetData>
  <phoneticPr fontId="4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F6310-B2A2-4F9A-8CA5-70679574A5C1}">
  <sheetPr>
    <tabColor rgb="FF92D050"/>
  </sheetPr>
  <dimension ref="B1:AV77"/>
  <sheetViews>
    <sheetView zoomScale="75" zoomScaleNormal="75" workbookViewId="0">
      <pane ySplit="1" topLeftCell="A2" activePane="bottomLeft" state="frozen"/>
      <selection activeCell="AB50" sqref="AB50"/>
      <selection pane="bottomLeft"/>
    </sheetView>
  </sheetViews>
  <sheetFormatPr defaultColWidth="9.140625" defaultRowHeight="15" x14ac:dyDescent="0.25"/>
  <cols>
    <col min="1" max="1" width="3.28515625" style="117" customWidth="1"/>
    <col min="2" max="2" width="9.28515625" style="117" bestFit="1" customWidth="1"/>
    <col min="3" max="3" width="38.42578125" style="117" customWidth="1"/>
    <col min="4" max="5" width="9.28515625" style="117" bestFit="1" customWidth="1"/>
    <col min="6" max="39" width="8.7109375" style="117" bestFit="1" customWidth="1"/>
    <col min="40" max="40" width="8.7109375" style="117" customWidth="1"/>
    <col min="41" max="41" width="9.85546875" style="117" customWidth="1"/>
    <col min="42" max="42" width="12.85546875" style="117" bestFit="1" customWidth="1"/>
    <col min="43" max="43" width="17.5703125" style="117" customWidth="1"/>
    <col min="44" max="16384" width="9.140625" style="117"/>
  </cols>
  <sheetData>
    <row r="1" spans="2:47" x14ac:dyDescent="0.25">
      <c r="B1" s="119" t="s">
        <v>401</v>
      </c>
      <c r="F1" s="118"/>
    </row>
    <row r="2" spans="2:47" s="121" customFormat="1" ht="30" x14ac:dyDescent="0.25">
      <c r="B2" s="120"/>
      <c r="C2" s="120"/>
      <c r="D2" s="140" t="s">
        <v>165</v>
      </c>
      <c r="E2" s="140" t="s">
        <v>166</v>
      </c>
      <c r="F2" s="140">
        <v>1990</v>
      </c>
      <c r="G2" s="140">
        <v>1991</v>
      </c>
      <c r="H2" s="140">
        <v>1992</v>
      </c>
      <c r="I2" s="140">
        <v>1993</v>
      </c>
      <c r="J2" s="140">
        <v>1994</v>
      </c>
      <c r="K2" s="140">
        <v>1995</v>
      </c>
      <c r="L2" s="140">
        <v>1996</v>
      </c>
      <c r="M2" s="140">
        <v>1997</v>
      </c>
      <c r="N2" s="140">
        <v>1998</v>
      </c>
      <c r="O2" s="140">
        <v>1999</v>
      </c>
      <c r="P2" s="140">
        <v>2000</v>
      </c>
      <c r="Q2" s="140">
        <v>2001</v>
      </c>
      <c r="R2" s="140">
        <v>2002</v>
      </c>
      <c r="S2" s="140">
        <v>2003</v>
      </c>
      <c r="T2" s="140">
        <v>2004</v>
      </c>
      <c r="U2" s="140">
        <v>2005</v>
      </c>
      <c r="V2" s="140">
        <v>2006</v>
      </c>
      <c r="W2" s="140">
        <v>2007</v>
      </c>
      <c r="X2" s="140">
        <v>2008</v>
      </c>
      <c r="Y2" s="140">
        <v>2009</v>
      </c>
      <c r="Z2" s="140">
        <v>2010</v>
      </c>
      <c r="AA2" s="140">
        <v>2011</v>
      </c>
      <c r="AB2" s="140">
        <v>2012</v>
      </c>
      <c r="AC2" s="140">
        <v>2013</v>
      </c>
      <c r="AD2" s="140">
        <v>2014</v>
      </c>
      <c r="AE2" s="140">
        <v>2015</v>
      </c>
      <c r="AF2" s="140">
        <v>2016</v>
      </c>
      <c r="AG2" s="140">
        <v>2017</v>
      </c>
      <c r="AH2" s="140">
        <v>2018</v>
      </c>
      <c r="AI2" s="140">
        <v>2019</v>
      </c>
      <c r="AJ2" s="140">
        <v>2020</v>
      </c>
      <c r="AK2" s="140">
        <v>2021</v>
      </c>
      <c r="AL2" s="140">
        <v>2022</v>
      </c>
      <c r="AM2" s="140">
        <v>2023</v>
      </c>
      <c r="AN2" s="140">
        <v>2024</v>
      </c>
      <c r="AO2" s="289"/>
      <c r="AP2" s="121" t="s">
        <v>399</v>
      </c>
      <c r="AQ2" s="137" t="s">
        <v>400</v>
      </c>
    </row>
    <row r="3" spans="2:47" ht="18" x14ac:dyDescent="0.25">
      <c r="B3" s="122" t="s">
        <v>167</v>
      </c>
      <c r="C3" s="122" t="s">
        <v>10</v>
      </c>
      <c r="D3" s="122" t="s">
        <v>193</v>
      </c>
      <c r="E3" s="122" t="s">
        <v>194</v>
      </c>
      <c r="F3" s="123">
        <v>10816.565370283501</v>
      </c>
      <c r="G3" s="123">
        <v>10889.774345894561</v>
      </c>
      <c r="H3" s="123">
        <v>11026.336708987621</v>
      </c>
      <c r="I3" s="123">
        <v>11016.517515392248</v>
      </c>
      <c r="J3" s="123">
        <v>11021.27038415772</v>
      </c>
      <c r="K3" s="123">
        <v>11101.9961341583</v>
      </c>
      <c r="L3" s="123">
        <v>11469.190584244026</v>
      </c>
      <c r="M3" s="123">
        <v>11758.502576232157</v>
      </c>
      <c r="N3" s="123">
        <v>11881.771992410919</v>
      </c>
      <c r="O3" s="123">
        <v>11541.966315824729</v>
      </c>
      <c r="P3" s="123">
        <v>11063.05159265154</v>
      </c>
      <c r="Q3" s="123">
        <v>11045.763044716288</v>
      </c>
      <c r="R3" s="123">
        <v>10985.47993388519</v>
      </c>
      <c r="S3" s="123">
        <v>11008.1176317966</v>
      </c>
      <c r="T3" s="123">
        <v>10974.400497463301</v>
      </c>
      <c r="U3" s="123">
        <v>10665.665187805114</v>
      </c>
      <c r="V3" s="123">
        <v>10556.070696816174</v>
      </c>
      <c r="W3" s="123">
        <v>10584.066826070504</v>
      </c>
      <c r="X3" s="123">
        <v>10515.62898966321</v>
      </c>
      <c r="Y3" s="123">
        <v>10372.35215935596</v>
      </c>
      <c r="Z3" s="123">
        <v>10205.148051632208</v>
      </c>
      <c r="AA3" s="123">
        <v>10217.111787173584</v>
      </c>
      <c r="AB3" s="123">
        <v>10496.452094575799</v>
      </c>
      <c r="AC3" s="123">
        <v>10524.682688251294</v>
      </c>
      <c r="AD3" s="123">
        <v>10832.137243619507</v>
      </c>
      <c r="AE3" s="123">
        <v>11176.563305660928</v>
      </c>
      <c r="AF3" s="123">
        <v>11562.017732816985</v>
      </c>
      <c r="AG3" s="123">
        <v>11852.418261922294</v>
      </c>
      <c r="AH3" s="123">
        <v>11808.674003092025</v>
      </c>
      <c r="AI3" s="123">
        <v>12006.794382636232</v>
      </c>
      <c r="AJ3" s="123">
        <v>12099.644017782291</v>
      </c>
      <c r="AK3" s="123">
        <v>12155.375767529789</v>
      </c>
      <c r="AL3" s="123">
        <v>12153.334318922238</v>
      </c>
      <c r="AM3" s="123">
        <v>11876.581795156872</v>
      </c>
      <c r="AN3" s="123">
        <v>11600.259149127065</v>
      </c>
      <c r="AO3" s="123"/>
      <c r="AP3" s="124">
        <f>AN3/$AN$20</f>
        <v>0.59061637142144208</v>
      </c>
      <c r="AQ3" s="124">
        <f t="shared" ref="AQ3:AQ20" si="0">(AN3-F3)/F3</f>
        <v>7.2453107989031068E-2</v>
      </c>
    </row>
    <row r="4" spans="2:47" ht="18" x14ac:dyDescent="0.25">
      <c r="B4" s="122" t="s">
        <v>168</v>
      </c>
      <c r="C4" s="122" t="s">
        <v>9</v>
      </c>
      <c r="D4" s="122" t="s">
        <v>193</v>
      </c>
      <c r="E4" s="122" t="s">
        <v>194</v>
      </c>
      <c r="F4" s="123">
        <v>1577.2433058509721</v>
      </c>
      <c r="G4" s="123">
        <v>1657.3068713994862</v>
      </c>
      <c r="H4" s="123">
        <v>1708.9378778525497</v>
      </c>
      <c r="I4" s="123">
        <v>1716.8944386067353</v>
      </c>
      <c r="J4" s="123">
        <v>1663.2441661479209</v>
      </c>
      <c r="K4" s="123">
        <v>1623.0211502002217</v>
      </c>
      <c r="L4" s="123">
        <v>1595.9133124906507</v>
      </c>
      <c r="M4" s="123">
        <v>1587.1807079700866</v>
      </c>
      <c r="N4" s="123">
        <v>1639.9154225156499</v>
      </c>
      <c r="O4" s="123">
        <v>1601.388427282287</v>
      </c>
      <c r="P4" s="123">
        <v>1518.448245406461</v>
      </c>
      <c r="Q4" s="123">
        <v>1444.5763015209156</v>
      </c>
      <c r="R4" s="123">
        <v>1365.4117399467123</v>
      </c>
      <c r="S4" s="123">
        <v>1328.4721498691756</v>
      </c>
      <c r="T4" s="123">
        <v>1320.4781683296014</v>
      </c>
      <c r="U4" s="123">
        <v>1244.7806240561636</v>
      </c>
      <c r="V4" s="123">
        <v>1169.7841899087371</v>
      </c>
      <c r="W4" s="123">
        <v>1070.817971101912</v>
      </c>
      <c r="X4" s="123">
        <v>987.92770933036752</v>
      </c>
      <c r="Y4" s="123">
        <v>922.43043577601884</v>
      </c>
      <c r="Z4" s="123">
        <v>888.03126854943741</v>
      </c>
      <c r="AA4" s="123">
        <v>918.5113856633767</v>
      </c>
      <c r="AB4" s="123">
        <v>955.79982617335872</v>
      </c>
      <c r="AC4" s="123">
        <v>965.26279739263714</v>
      </c>
      <c r="AD4" s="123">
        <v>964.65174284493912</v>
      </c>
      <c r="AE4" s="123">
        <v>946.95835605659408</v>
      </c>
      <c r="AF4" s="123">
        <v>962.45111626224934</v>
      </c>
      <c r="AG4" s="123">
        <v>1023.8199326983116</v>
      </c>
      <c r="AH4" s="123">
        <v>1007.033750116679</v>
      </c>
      <c r="AI4" s="123">
        <v>984.29476069205793</v>
      </c>
      <c r="AJ4" s="123">
        <v>1056.1181598307924</v>
      </c>
      <c r="AK4" s="123">
        <v>1069.7885065778144</v>
      </c>
      <c r="AL4" s="123">
        <v>1098.2813331327125</v>
      </c>
      <c r="AM4" s="123">
        <v>1078.5554373096918</v>
      </c>
      <c r="AN4" s="123">
        <v>998.6650269688306</v>
      </c>
      <c r="AO4" s="123"/>
      <c r="AP4" s="124">
        <f t="shared" ref="AP4:AP19" si="1">AN4/$AN$20</f>
        <v>5.0846098083783986E-2</v>
      </c>
      <c r="AQ4" s="124">
        <f t="shared" si="0"/>
        <v>-0.36682880614286734</v>
      </c>
    </row>
    <row r="5" spans="2:47" ht="18" x14ac:dyDescent="0.25">
      <c r="B5" s="122" t="s">
        <v>169</v>
      </c>
      <c r="C5" s="122" t="s">
        <v>170</v>
      </c>
      <c r="D5" s="122" t="s">
        <v>193</v>
      </c>
      <c r="E5" s="122" t="s">
        <v>194</v>
      </c>
      <c r="F5" s="123">
        <v>43.949178641063334</v>
      </c>
      <c r="G5" s="123">
        <v>47.213783188931515</v>
      </c>
      <c r="H5" s="123">
        <v>49.844402109036551</v>
      </c>
      <c r="I5" s="123">
        <v>52.828573586802662</v>
      </c>
      <c r="J5" s="123">
        <v>52.774615447417418</v>
      </c>
      <c r="K5" s="123">
        <v>54.359475231326613</v>
      </c>
      <c r="L5" s="123">
        <v>57.657383151393049</v>
      </c>
      <c r="M5" s="123">
        <v>60.251726196317975</v>
      </c>
      <c r="N5" s="123">
        <v>63.482644659796662</v>
      </c>
      <c r="O5" s="123">
        <v>61.590270755762525</v>
      </c>
      <c r="P5" s="123">
        <v>59.127050658527416</v>
      </c>
      <c r="Q5" s="123">
        <v>59.778344204850377</v>
      </c>
      <c r="R5" s="123">
        <v>60.507274868250107</v>
      </c>
      <c r="S5" s="123">
        <v>58.684638403727369</v>
      </c>
      <c r="T5" s="123">
        <v>57.868360843994466</v>
      </c>
      <c r="U5" s="123">
        <v>57.113821438431984</v>
      </c>
      <c r="V5" s="123">
        <v>56.62014357241523</v>
      </c>
      <c r="W5" s="123">
        <v>52.874288209438852</v>
      </c>
      <c r="X5" s="123">
        <v>51.399559108444357</v>
      </c>
      <c r="Y5" s="123">
        <v>50.332705220558978</v>
      </c>
      <c r="Z5" s="123">
        <v>52.332554408589559</v>
      </c>
      <c r="AA5" s="123">
        <v>52.776288955013442</v>
      </c>
      <c r="AB5" s="123">
        <v>51.952566600420433</v>
      </c>
      <c r="AC5" s="123">
        <v>50.979263814041545</v>
      </c>
      <c r="AD5" s="123">
        <v>51.763088736018588</v>
      </c>
      <c r="AE5" s="123">
        <v>50.952478215585984</v>
      </c>
      <c r="AF5" s="123">
        <v>52.893454018576115</v>
      </c>
      <c r="AG5" s="123">
        <v>53.909598136695521</v>
      </c>
      <c r="AH5" s="123">
        <v>53.854432650121204</v>
      </c>
      <c r="AI5" s="123">
        <v>54.152391438475092</v>
      </c>
      <c r="AJ5" s="123">
        <v>55.220391150910814</v>
      </c>
      <c r="AK5" s="123">
        <v>57.132697531306803</v>
      </c>
      <c r="AL5" s="123">
        <v>54.070001541079662</v>
      </c>
      <c r="AM5" s="123">
        <v>52.378895413683658</v>
      </c>
      <c r="AN5" s="123">
        <v>53.726883091328972</v>
      </c>
      <c r="AO5" s="123"/>
      <c r="AP5" s="124">
        <f t="shared" si="1"/>
        <v>2.7354541248824273E-3</v>
      </c>
      <c r="AQ5" s="124">
        <f t="shared" si="0"/>
        <v>0.22247752409939167</v>
      </c>
    </row>
    <row r="6" spans="2:47" ht="18" x14ac:dyDescent="0.25">
      <c r="B6" s="122" t="s">
        <v>171</v>
      </c>
      <c r="C6" s="122" t="s">
        <v>172</v>
      </c>
      <c r="D6" s="122" t="s">
        <v>193</v>
      </c>
      <c r="E6" s="122" t="s">
        <v>194</v>
      </c>
      <c r="F6" s="123">
        <v>42.414400000000001</v>
      </c>
      <c r="G6" s="123">
        <v>42.890399999999993</v>
      </c>
      <c r="H6" s="123">
        <v>44.542400000000001</v>
      </c>
      <c r="I6" s="123">
        <v>46.720800000000011</v>
      </c>
      <c r="J6" s="123">
        <v>46.606000000000002</v>
      </c>
      <c r="K6" s="123">
        <v>47.320000000000007</v>
      </c>
      <c r="L6" s="123">
        <v>48.291600000000003</v>
      </c>
      <c r="M6" s="123">
        <v>50.377600000000001</v>
      </c>
      <c r="N6" s="123">
        <v>50.257199999999983</v>
      </c>
      <c r="O6" s="123">
        <v>51.001999999999995</v>
      </c>
      <c r="P6" s="123">
        <v>44.5396</v>
      </c>
      <c r="Q6" s="123">
        <v>45.023999999999994</v>
      </c>
      <c r="R6" s="123">
        <v>45.480399999999996</v>
      </c>
      <c r="S6" s="123">
        <v>44.441600000000008</v>
      </c>
      <c r="T6" s="123">
        <v>45.273199999999996</v>
      </c>
      <c r="U6" s="123">
        <v>48.627600000000001</v>
      </c>
      <c r="V6" s="123">
        <v>51.752400000000002</v>
      </c>
      <c r="W6" s="123">
        <v>53.370800000000003</v>
      </c>
      <c r="X6" s="123">
        <v>57.374800000000008</v>
      </c>
      <c r="Y6" s="123">
        <v>58.487520000000004</v>
      </c>
      <c r="Z6" s="123">
        <v>59.905999999999999</v>
      </c>
      <c r="AA6" s="123">
        <v>59.024000000000001</v>
      </c>
      <c r="AB6" s="123">
        <v>61.355840000000001</v>
      </c>
      <c r="AC6" s="123">
        <v>55.560400000000001</v>
      </c>
      <c r="AD6" s="123">
        <v>52.64</v>
      </c>
      <c r="AE6" s="123">
        <v>51.542400000000001</v>
      </c>
      <c r="AF6" s="123">
        <v>51.102800000000009</v>
      </c>
      <c r="AG6" s="123">
        <v>47.647600000000004</v>
      </c>
      <c r="AH6" s="123">
        <v>47.037199999999999</v>
      </c>
      <c r="AI6" s="123">
        <v>45.962000000000003</v>
      </c>
      <c r="AJ6" s="123">
        <v>49.2072</v>
      </c>
      <c r="AK6" s="123">
        <v>46.569600000000001</v>
      </c>
      <c r="AL6" s="123">
        <v>51.730000000000004</v>
      </c>
      <c r="AM6" s="123">
        <v>54.034400000000005</v>
      </c>
      <c r="AN6" s="123">
        <v>52.144400000000005</v>
      </c>
      <c r="AO6" s="123"/>
      <c r="AP6" s="124">
        <f t="shared" si="1"/>
        <v>2.6548834747597673E-3</v>
      </c>
      <c r="AQ6" s="124">
        <f t="shared" si="0"/>
        <v>0.22940322154739909</v>
      </c>
      <c r="AT6" s="131"/>
      <c r="AU6" s="307"/>
    </row>
    <row r="7" spans="2:47" ht="18" x14ac:dyDescent="0.25">
      <c r="B7" s="122" t="s">
        <v>173</v>
      </c>
      <c r="C7" s="122" t="s">
        <v>10</v>
      </c>
      <c r="D7" s="122" t="s">
        <v>193</v>
      </c>
      <c r="E7" s="122" t="s">
        <v>194</v>
      </c>
      <c r="F7" s="123">
        <v>1417.3627185349892</v>
      </c>
      <c r="G7" s="123">
        <v>1411.7486460539692</v>
      </c>
      <c r="H7" s="123">
        <v>1415.8271188164333</v>
      </c>
      <c r="I7" s="123">
        <v>1407.047019900855</v>
      </c>
      <c r="J7" s="123">
        <v>1397.7705288004317</v>
      </c>
      <c r="K7" s="123">
        <v>1402.9646192469127</v>
      </c>
      <c r="L7" s="123">
        <v>1439.9224445736231</v>
      </c>
      <c r="M7" s="123">
        <v>1470.0456127645323</v>
      </c>
      <c r="N7" s="123">
        <v>1470.078338747885</v>
      </c>
      <c r="O7" s="123">
        <v>1409.1210524544256</v>
      </c>
      <c r="P7" s="123">
        <v>1338.2694434687244</v>
      </c>
      <c r="Q7" s="123">
        <v>1332.592711695838</v>
      </c>
      <c r="R7" s="123">
        <v>1325.8945918864738</v>
      </c>
      <c r="S7" s="123">
        <v>1313.2331283811986</v>
      </c>
      <c r="T7" s="123">
        <v>1306.2056858652527</v>
      </c>
      <c r="U7" s="123">
        <v>1292.0408048467864</v>
      </c>
      <c r="V7" s="123">
        <v>1269.060912312063</v>
      </c>
      <c r="W7" s="123">
        <v>1307.3110557963626</v>
      </c>
      <c r="X7" s="123">
        <v>1299.8062406963784</v>
      </c>
      <c r="Y7" s="123">
        <v>1296.4997445162726</v>
      </c>
      <c r="Z7" s="123">
        <v>1281.6386915677635</v>
      </c>
      <c r="AA7" s="123">
        <v>1300.4313407972388</v>
      </c>
      <c r="AB7" s="123">
        <v>1336.3205158904966</v>
      </c>
      <c r="AC7" s="123">
        <v>1338.7908743041703</v>
      </c>
      <c r="AD7" s="123">
        <v>1405.9273747480092</v>
      </c>
      <c r="AE7" s="123">
        <v>1450.9184122672061</v>
      </c>
      <c r="AF7" s="123">
        <v>1470.8336290761413</v>
      </c>
      <c r="AG7" s="123">
        <v>1540.79281288323</v>
      </c>
      <c r="AH7" s="123">
        <v>1477.1458337561276</v>
      </c>
      <c r="AI7" s="123">
        <v>1499.5252022010645</v>
      </c>
      <c r="AJ7" s="123">
        <v>1494.5141722826604</v>
      </c>
      <c r="AK7" s="123">
        <v>1438.7607566007241</v>
      </c>
      <c r="AL7" s="123">
        <v>1431.1042232739715</v>
      </c>
      <c r="AM7" s="123">
        <v>1398.3639049219998</v>
      </c>
      <c r="AN7" s="123">
        <v>1361.6230369745181</v>
      </c>
      <c r="AO7" s="123"/>
      <c r="AP7" s="124">
        <f t="shared" si="1"/>
        <v>6.9325766519815271E-2</v>
      </c>
      <c r="AQ7" s="124">
        <f t="shared" si="0"/>
        <v>-3.9326335335026052E-2</v>
      </c>
    </row>
    <row r="8" spans="2:47" ht="18" x14ac:dyDescent="0.25">
      <c r="B8" s="122" t="s">
        <v>173</v>
      </c>
      <c r="C8" s="122" t="s">
        <v>10</v>
      </c>
      <c r="D8" s="122" t="s">
        <v>195</v>
      </c>
      <c r="E8" s="122" t="s">
        <v>194</v>
      </c>
      <c r="F8" s="123">
        <v>298.448471395681</v>
      </c>
      <c r="G8" s="123">
        <v>297.95884193565485</v>
      </c>
      <c r="H8" s="123">
        <v>303.70594031365715</v>
      </c>
      <c r="I8" s="123">
        <v>301.93153005594138</v>
      </c>
      <c r="J8" s="123">
        <v>299.95581706916136</v>
      </c>
      <c r="K8" s="123">
        <v>302.68658769949388</v>
      </c>
      <c r="L8" s="123">
        <v>312.97048359977703</v>
      </c>
      <c r="M8" s="123">
        <v>321.74652377852317</v>
      </c>
      <c r="N8" s="123">
        <v>321.99462444347506</v>
      </c>
      <c r="O8" s="123">
        <v>308.50247706977063</v>
      </c>
      <c r="P8" s="123">
        <v>292.67795844398023</v>
      </c>
      <c r="Q8" s="123">
        <v>291.84612514623655</v>
      </c>
      <c r="R8" s="123">
        <v>291.36907339417553</v>
      </c>
      <c r="S8" s="123">
        <v>289.01604369979634</v>
      </c>
      <c r="T8" s="123">
        <v>287.48341891270513</v>
      </c>
      <c r="U8" s="123">
        <v>288.62991192474453</v>
      </c>
      <c r="V8" s="123">
        <v>279.11246387738305</v>
      </c>
      <c r="W8" s="123">
        <v>277.84834281988549</v>
      </c>
      <c r="X8" s="123">
        <v>272.21322989001953</v>
      </c>
      <c r="Y8" s="123">
        <v>266.91040148916693</v>
      </c>
      <c r="Z8" s="123">
        <v>259.42782687494724</v>
      </c>
      <c r="AA8" s="123">
        <v>257.39230693711687</v>
      </c>
      <c r="AB8" s="123">
        <v>264.26189021205624</v>
      </c>
      <c r="AC8" s="123">
        <v>259.68619523417152</v>
      </c>
      <c r="AD8" s="123">
        <v>263.06699267029148</v>
      </c>
      <c r="AE8" s="123">
        <v>265.87176653916157</v>
      </c>
      <c r="AF8" s="123">
        <v>272.06826497459741</v>
      </c>
      <c r="AG8" s="123">
        <v>279.95879127301197</v>
      </c>
      <c r="AH8" s="123">
        <v>268.33339329171719</v>
      </c>
      <c r="AI8" s="123">
        <v>279.95799730519337</v>
      </c>
      <c r="AJ8" s="123">
        <v>263.47175361745377</v>
      </c>
      <c r="AK8" s="123">
        <v>260.32700744706671</v>
      </c>
      <c r="AL8" s="123">
        <v>258.75635349526965</v>
      </c>
      <c r="AM8" s="123">
        <v>251.24148798313283</v>
      </c>
      <c r="AN8" s="123">
        <v>242.89879474551151</v>
      </c>
      <c r="AO8" s="123"/>
      <c r="AP8" s="124">
        <f t="shared" si="1"/>
        <v>1.2366965507493097E-2</v>
      </c>
      <c r="AQ8" s="124">
        <f t="shared" si="0"/>
        <v>-0.1861281995863269</v>
      </c>
    </row>
    <row r="9" spans="2:47" ht="18" x14ac:dyDescent="0.25">
      <c r="B9" s="122" t="s">
        <v>174</v>
      </c>
      <c r="C9" s="122" t="s">
        <v>9</v>
      </c>
      <c r="D9" s="122" t="s">
        <v>193</v>
      </c>
      <c r="E9" s="122" t="s">
        <v>194</v>
      </c>
      <c r="F9" s="123">
        <v>40.29758573532699</v>
      </c>
      <c r="G9" s="123">
        <v>41.66536879486614</v>
      </c>
      <c r="H9" s="123">
        <v>42.809309497020088</v>
      </c>
      <c r="I9" s="123">
        <v>42.694910814389374</v>
      </c>
      <c r="J9" s="123">
        <v>41.524537011210811</v>
      </c>
      <c r="K9" s="123">
        <v>40.363363920346856</v>
      </c>
      <c r="L9" s="123">
        <v>39.521098952917356</v>
      </c>
      <c r="M9" s="123">
        <v>39.604198008811473</v>
      </c>
      <c r="N9" s="123">
        <v>40.575998926274252</v>
      </c>
      <c r="O9" s="123">
        <v>39.236920288435023</v>
      </c>
      <c r="P9" s="123">
        <v>37.303750725446655</v>
      </c>
      <c r="Q9" s="123">
        <v>35.512482755269872</v>
      </c>
      <c r="R9" s="123">
        <v>33.986544768177431</v>
      </c>
      <c r="S9" s="123">
        <v>33.107415366950605</v>
      </c>
      <c r="T9" s="123">
        <v>32.498022999716049</v>
      </c>
      <c r="U9" s="123">
        <v>30.32397714908614</v>
      </c>
      <c r="V9" s="123">
        <v>28.292268389254318</v>
      </c>
      <c r="W9" s="123">
        <v>25.845350145018056</v>
      </c>
      <c r="X9" s="123">
        <v>23.973323005610553</v>
      </c>
      <c r="Y9" s="123">
        <v>22.373007795738641</v>
      </c>
      <c r="Z9" s="123">
        <v>21.808252298863394</v>
      </c>
      <c r="AA9" s="123">
        <v>23.047166471707737</v>
      </c>
      <c r="AB9" s="123">
        <v>23.783204255394608</v>
      </c>
      <c r="AC9" s="123">
        <v>23.145901363171575</v>
      </c>
      <c r="AD9" s="123">
        <v>23.179469333712706</v>
      </c>
      <c r="AE9" s="123">
        <v>22.531142635797536</v>
      </c>
      <c r="AF9" s="123">
        <v>22.658081154918484</v>
      </c>
      <c r="AG9" s="123">
        <v>24.310545271419663</v>
      </c>
      <c r="AH9" s="123">
        <v>24.047826440988985</v>
      </c>
      <c r="AI9" s="123">
        <v>23.670713420162866</v>
      </c>
      <c r="AJ9" s="123">
        <v>24.919598902534368</v>
      </c>
      <c r="AK9" s="123">
        <v>25.336114067363177</v>
      </c>
      <c r="AL9" s="123">
        <v>26.215570982762912</v>
      </c>
      <c r="AM9" s="123">
        <v>25.58888534874378</v>
      </c>
      <c r="AN9" s="123">
        <v>23.791323911507959</v>
      </c>
      <c r="AO9" s="123"/>
      <c r="AP9" s="124">
        <f t="shared" si="1"/>
        <v>1.2113130594142301E-3</v>
      </c>
      <c r="AQ9" s="124">
        <f t="shared" si="0"/>
        <v>-0.40960919922676092</v>
      </c>
    </row>
    <row r="10" spans="2:47" ht="18" x14ac:dyDescent="0.25">
      <c r="B10" s="122" t="s">
        <v>174</v>
      </c>
      <c r="C10" s="122" t="s">
        <v>9</v>
      </c>
      <c r="D10" s="122" t="s">
        <v>195</v>
      </c>
      <c r="E10" s="122" t="s">
        <v>194</v>
      </c>
      <c r="F10" s="123">
        <v>23.512471463882047</v>
      </c>
      <c r="G10" s="123">
        <v>25.090782074308983</v>
      </c>
      <c r="H10" s="123">
        <v>25.935995726050404</v>
      </c>
      <c r="I10" s="123">
        <v>26.026483903842276</v>
      </c>
      <c r="J10" s="123">
        <v>25.167446042232626</v>
      </c>
      <c r="K10" s="123">
        <v>24.539687003845216</v>
      </c>
      <c r="L10" s="123">
        <v>24.167296546962493</v>
      </c>
      <c r="M10" s="123">
        <v>23.975366153326128</v>
      </c>
      <c r="N10" s="123">
        <v>24.730170130764158</v>
      </c>
      <c r="O10" s="123">
        <v>24.216445191094618</v>
      </c>
      <c r="P10" s="123">
        <v>22.97203233212274</v>
      </c>
      <c r="Q10" s="123">
        <v>21.896309748281709</v>
      </c>
      <c r="R10" s="123">
        <v>20.663931571671043</v>
      </c>
      <c r="S10" s="123">
        <v>20.041387263289874</v>
      </c>
      <c r="T10" s="123">
        <v>19.947839101163591</v>
      </c>
      <c r="U10" s="123">
        <v>18.897536813481199</v>
      </c>
      <c r="V10" s="123">
        <v>17.74260244320612</v>
      </c>
      <c r="W10" s="123">
        <v>16.255255347548601</v>
      </c>
      <c r="X10" s="123">
        <v>14.966273084379813</v>
      </c>
      <c r="Y10" s="123">
        <v>13.991032487790555</v>
      </c>
      <c r="Z10" s="123">
        <v>13.451597877115349</v>
      </c>
      <c r="AA10" s="123">
        <v>13.768090521665544</v>
      </c>
      <c r="AB10" s="123">
        <v>14.465024848024429</v>
      </c>
      <c r="AC10" s="123">
        <v>14.659976066634815</v>
      </c>
      <c r="AD10" s="123">
        <v>14.663208961013805</v>
      </c>
      <c r="AE10" s="123">
        <v>14.396975451998602</v>
      </c>
      <c r="AF10" s="123">
        <v>14.517016495859824</v>
      </c>
      <c r="AG10" s="123">
        <v>15.519132563707698</v>
      </c>
      <c r="AH10" s="123">
        <v>15.207544358499176</v>
      </c>
      <c r="AI10" s="123">
        <v>14.806426090865664</v>
      </c>
      <c r="AJ10" s="123">
        <v>16.04820375386554</v>
      </c>
      <c r="AK10" s="123">
        <v>16.240275055293882</v>
      </c>
      <c r="AL10" s="123">
        <v>16.661944449215959</v>
      </c>
      <c r="AM10" s="123">
        <v>16.429460939994421</v>
      </c>
      <c r="AN10" s="123">
        <v>15.139490374993585</v>
      </c>
      <c r="AO10" s="123"/>
      <c r="AP10" s="124">
        <f t="shared" si="1"/>
        <v>7.7081302714874502E-4</v>
      </c>
      <c r="AQ10" s="124">
        <f t="shared" si="0"/>
        <v>-0.35610808084340928</v>
      </c>
    </row>
    <row r="11" spans="2:47" ht="18" x14ac:dyDescent="0.25">
      <c r="B11" s="122" t="s">
        <v>175</v>
      </c>
      <c r="C11" s="122" t="s">
        <v>170</v>
      </c>
      <c r="D11" s="122" t="s">
        <v>193</v>
      </c>
      <c r="E11" s="122" t="s">
        <v>194</v>
      </c>
      <c r="F11" s="123">
        <v>285.69002758105</v>
      </c>
      <c r="G11" s="123">
        <v>310.70811803735825</v>
      </c>
      <c r="H11" s="123">
        <v>331.94122608008274</v>
      </c>
      <c r="I11" s="123">
        <v>353.17981623475208</v>
      </c>
      <c r="J11" s="123">
        <v>353.09387940405753</v>
      </c>
      <c r="K11" s="123">
        <v>357.77655764861515</v>
      </c>
      <c r="L11" s="123">
        <v>380.94592872643625</v>
      </c>
      <c r="M11" s="123">
        <v>394.57164235009344</v>
      </c>
      <c r="N11" s="123">
        <v>414.66468850237766</v>
      </c>
      <c r="O11" s="123">
        <v>412.13831392408343</v>
      </c>
      <c r="P11" s="123">
        <v>403.4939874825597</v>
      </c>
      <c r="Q11" s="123">
        <v>417.22678187556778</v>
      </c>
      <c r="R11" s="123">
        <v>421.13640672056044</v>
      </c>
      <c r="S11" s="123">
        <v>403.64064342900235</v>
      </c>
      <c r="T11" s="123">
        <v>397.06845133155383</v>
      </c>
      <c r="U11" s="123">
        <v>393.55356690234385</v>
      </c>
      <c r="V11" s="123">
        <v>371.82629372737438</v>
      </c>
      <c r="W11" s="123">
        <v>358.67505689254637</v>
      </c>
      <c r="X11" s="123">
        <v>339.22463713512479</v>
      </c>
      <c r="Y11" s="123">
        <v>329.24929172105323</v>
      </c>
      <c r="Z11" s="123">
        <v>344.6680623831229</v>
      </c>
      <c r="AA11" s="123">
        <v>356.18231223545888</v>
      </c>
      <c r="AB11" s="123">
        <v>350.02858486583045</v>
      </c>
      <c r="AC11" s="123">
        <v>350.89114792077117</v>
      </c>
      <c r="AD11" s="123">
        <v>355.19902929472499</v>
      </c>
      <c r="AE11" s="123">
        <v>346.76020643579693</v>
      </c>
      <c r="AF11" s="123">
        <v>359.22141551127351</v>
      </c>
      <c r="AG11" s="123">
        <v>361.63145589333055</v>
      </c>
      <c r="AH11" s="123">
        <v>365.74527050443561</v>
      </c>
      <c r="AI11" s="123">
        <v>368.51907453421154</v>
      </c>
      <c r="AJ11" s="123">
        <v>370.98581035088739</v>
      </c>
      <c r="AK11" s="123">
        <v>386.96281123961995</v>
      </c>
      <c r="AL11" s="123">
        <v>357.36590965627516</v>
      </c>
      <c r="AM11" s="123">
        <v>344.64378985989106</v>
      </c>
      <c r="AN11" s="123">
        <v>352.35177158122963</v>
      </c>
      <c r="AO11" s="123"/>
      <c r="AP11" s="124">
        <f t="shared" si="1"/>
        <v>1.7939661702375227E-2</v>
      </c>
      <c r="AQ11" s="124">
        <f t="shared" si="0"/>
        <v>0.23333591502863274</v>
      </c>
    </row>
    <row r="12" spans="2:47" ht="18" x14ac:dyDescent="0.25">
      <c r="B12" s="122" t="s">
        <v>175</v>
      </c>
      <c r="C12" s="122" t="s">
        <v>170</v>
      </c>
      <c r="D12" s="122" t="s">
        <v>195</v>
      </c>
      <c r="E12" s="122" t="s">
        <v>194</v>
      </c>
      <c r="F12" s="123">
        <v>8.9631752571428578</v>
      </c>
      <c r="G12" s="123">
        <v>9.6269624</v>
      </c>
      <c r="H12" s="123">
        <v>10.164446757142857</v>
      </c>
      <c r="I12" s="123">
        <v>10.793378828571431</v>
      </c>
      <c r="J12" s="123">
        <v>10.797926228571429</v>
      </c>
      <c r="K12" s="123">
        <v>11.120433499999999</v>
      </c>
      <c r="L12" s="123">
        <v>11.80710755714286</v>
      </c>
      <c r="M12" s="123">
        <v>12.341751871428571</v>
      </c>
      <c r="N12" s="123">
        <v>13.024061757142855</v>
      </c>
      <c r="O12" s="123">
        <v>12.637083014285713</v>
      </c>
      <c r="P12" s="123">
        <v>12.115864357142858</v>
      </c>
      <c r="Q12" s="123">
        <v>12.242108842857141</v>
      </c>
      <c r="R12" s="123">
        <v>12.401159571428572</v>
      </c>
      <c r="S12" s="123">
        <v>12.042997685714287</v>
      </c>
      <c r="T12" s="123">
        <v>11.875343542857141</v>
      </c>
      <c r="U12" s="123">
        <v>11.708364014285713</v>
      </c>
      <c r="V12" s="123">
        <v>11.636363514285714</v>
      </c>
      <c r="W12" s="123">
        <v>10.858724799999999</v>
      </c>
      <c r="X12" s="123">
        <v>10.570506257142858</v>
      </c>
      <c r="Y12" s="123">
        <v>10.33570717142857</v>
      </c>
      <c r="Z12" s="123">
        <v>10.761405442857143</v>
      </c>
      <c r="AA12" s="123">
        <v>10.864146700000001</v>
      </c>
      <c r="AB12" s="123">
        <v>10.711142514285713</v>
      </c>
      <c r="AC12" s="123">
        <v>10.491568057142857</v>
      </c>
      <c r="AD12" s="123">
        <v>10.653592085714285</v>
      </c>
      <c r="AE12" s="123">
        <v>10.497672899999998</v>
      </c>
      <c r="AF12" s="123">
        <v>10.895911871428568</v>
      </c>
      <c r="AG12" s="123">
        <v>11.124239657142857</v>
      </c>
      <c r="AH12" s="123">
        <v>11.113762314285712</v>
      </c>
      <c r="AI12" s="123">
        <v>11.177455064285713</v>
      </c>
      <c r="AJ12" s="123">
        <v>11.399448971428571</v>
      </c>
      <c r="AK12" s="123">
        <v>11.807765514285713</v>
      </c>
      <c r="AL12" s="123">
        <v>11.197114657142855</v>
      </c>
      <c r="AM12" s="123">
        <v>10.82340332857143</v>
      </c>
      <c r="AN12" s="123">
        <v>11.106299914285716</v>
      </c>
      <c r="AO12" s="123"/>
      <c r="AP12" s="124">
        <f t="shared" si="1"/>
        <v>5.6546689784833966E-4</v>
      </c>
      <c r="AQ12" s="124">
        <f t="shared" si="0"/>
        <v>0.23910328601853198</v>
      </c>
    </row>
    <row r="13" spans="2:47" ht="18" x14ac:dyDescent="0.25">
      <c r="B13" s="122" t="s">
        <v>176</v>
      </c>
      <c r="C13" s="122" t="s">
        <v>172</v>
      </c>
      <c r="D13" s="122" t="s">
        <v>193</v>
      </c>
      <c r="E13" s="122" t="s">
        <v>194</v>
      </c>
      <c r="F13" s="123">
        <v>71.661891564868924</v>
      </c>
      <c r="G13" s="123">
        <v>70.681928328349102</v>
      </c>
      <c r="H13" s="123">
        <v>80.162560157770969</v>
      </c>
      <c r="I13" s="123">
        <v>70.973039645366555</v>
      </c>
      <c r="J13" s="123">
        <v>70.177039859540855</v>
      </c>
      <c r="K13" s="123">
        <v>63.175582253946459</v>
      </c>
      <c r="L13" s="123">
        <v>71.493392858203862</v>
      </c>
      <c r="M13" s="123">
        <v>69.33567267035167</v>
      </c>
      <c r="N13" s="123">
        <v>69.056927123446798</v>
      </c>
      <c r="O13" s="123">
        <v>68.283565179246438</v>
      </c>
      <c r="P13" s="123">
        <v>68.500062323286528</v>
      </c>
      <c r="Q13" s="123">
        <v>71.195731539059764</v>
      </c>
      <c r="R13" s="123">
        <v>69.198904543727508</v>
      </c>
      <c r="S13" s="123">
        <v>75.971499485955931</v>
      </c>
      <c r="T13" s="123">
        <v>77.680620316335919</v>
      </c>
      <c r="U13" s="123">
        <v>77.947937739509115</v>
      </c>
      <c r="V13" s="123">
        <v>77.659614953390232</v>
      </c>
      <c r="W13" s="123">
        <v>71.751536614874809</v>
      </c>
      <c r="X13" s="123">
        <v>72.066566826589352</v>
      </c>
      <c r="Y13" s="123">
        <v>81.760719471975733</v>
      </c>
      <c r="Z13" s="123">
        <v>81.901247818969054</v>
      </c>
      <c r="AA13" s="123">
        <v>82.035167508234792</v>
      </c>
      <c r="AB13" s="123">
        <v>93.043078156930392</v>
      </c>
      <c r="AC13" s="123">
        <v>96.367985079682157</v>
      </c>
      <c r="AD13" s="123">
        <v>99.845168541774328</v>
      </c>
      <c r="AE13" s="123">
        <v>107.58608061142353</v>
      </c>
      <c r="AF13" s="123">
        <v>108.50065760709396</v>
      </c>
      <c r="AG13" s="123">
        <v>110.99085306117591</v>
      </c>
      <c r="AH13" s="123">
        <v>113.67803941982201</v>
      </c>
      <c r="AI13" s="123">
        <v>115.10205764135979</v>
      </c>
      <c r="AJ13" s="123">
        <v>118.44263983407376</v>
      </c>
      <c r="AK13" s="123">
        <v>120.72901985208155</v>
      </c>
      <c r="AL13" s="123">
        <v>119.1873631552052</v>
      </c>
      <c r="AM13" s="123">
        <v>120.43265658113789</v>
      </c>
      <c r="AN13" s="123">
        <v>122.76840236149739</v>
      </c>
      <c r="AO13" s="123"/>
      <c r="AP13" s="124">
        <f t="shared" si="1"/>
        <v>6.2506386621036473E-3</v>
      </c>
      <c r="AQ13" s="124">
        <f t="shared" si="0"/>
        <v>0.71316162161818519</v>
      </c>
    </row>
    <row r="14" spans="2:47" ht="18" x14ac:dyDescent="0.25">
      <c r="B14" s="122" t="s">
        <v>176</v>
      </c>
      <c r="C14" s="122" t="s">
        <v>172</v>
      </c>
      <c r="D14" s="122" t="s">
        <v>195</v>
      </c>
      <c r="E14" s="122" t="s">
        <v>194</v>
      </c>
      <c r="F14" s="123">
        <v>15.705989508113737</v>
      </c>
      <c r="G14" s="123">
        <v>14.941462633759745</v>
      </c>
      <c r="H14" s="123">
        <v>14.786722470624118</v>
      </c>
      <c r="I14" s="123">
        <v>14.3008664882136</v>
      </c>
      <c r="J14" s="123">
        <v>14.386841997301088</v>
      </c>
      <c r="K14" s="123">
        <v>14.37052017567885</v>
      </c>
      <c r="L14" s="123">
        <v>15.06626984497348</v>
      </c>
      <c r="M14" s="123">
        <v>15.399483070664612</v>
      </c>
      <c r="N14" s="123">
        <v>15.531062762551679</v>
      </c>
      <c r="O14" s="123">
        <v>15.640671021573688</v>
      </c>
      <c r="P14" s="123">
        <v>14.522617228956877</v>
      </c>
      <c r="Q14" s="123">
        <v>14.727884193069587</v>
      </c>
      <c r="R14" s="123">
        <v>14.709594151411412</v>
      </c>
      <c r="S14" s="123">
        <v>14.750012443440113</v>
      </c>
      <c r="T14" s="123">
        <v>15.261371791591841</v>
      </c>
      <c r="U14" s="123">
        <v>15.769035584087487</v>
      </c>
      <c r="V14" s="123">
        <v>16.290889565708767</v>
      </c>
      <c r="W14" s="123">
        <v>16.268567572173247</v>
      </c>
      <c r="X14" s="123">
        <v>16.958272276916468</v>
      </c>
      <c r="Y14" s="123">
        <v>18.206720382011842</v>
      </c>
      <c r="Z14" s="123">
        <v>18.679387069115524</v>
      </c>
      <c r="AA14" s="123">
        <v>17.7821977893799</v>
      </c>
      <c r="AB14" s="123">
        <v>18.855547758486448</v>
      </c>
      <c r="AC14" s="123">
        <v>17.693433916296041</v>
      </c>
      <c r="AD14" s="123">
        <v>17.340478287539302</v>
      </c>
      <c r="AE14" s="123">
        <v>17.244052614612777</v>
      </c>
      <c r="AF14" s="123">
        <v>16.961711678067854</v>
      </c>
      <c r="AG14" s="123">
        <v>16.106725022622221</v>
      </c>
      <c r="AH14" s="123">
        <v>15.843335120037986</v>
      </c>
      <c r="AI14" s="123">
        <v>15.485716269300893</v>
      </c>
      <c r="AJ14" s="123">
        <v>16.010178838867493</v>
      </c>
      <c r="AK14" s="123">
        <v>15.411668768288472</v>
      </c>
      <c r="AL14" s="123">
        <v>16.315224206758483</v>
      </c>
      <c r="AM14" s="123">
        <v>16.191833398140922</v>
      </c>
      <c r="AN14" s="123">
        <v>15.969454127343324</v>
      </c>
      <c r="AO14" s="123"/>
      <c r="AP14" s="124">
        <f t="shared" si="1"/>
        <v>8.1306985723525341E-4</v>
      </c>
      <c r="AQ14" s="124">
        <f t="shared" si="0"/>
        <v>1.6774786401931654E-2</v>
      </c>
    </row>
    <row r="15" spans="2:47" ht="18" x14ac:dyDescent="0.25">
      <c r="B15" s="122" t="s">
        <v>177</v>
      </c>
      <c r="C15" s="122" t="s">
        <v>196</v>
      </c>
      <c r="D15" s="122" t="s">
        <v>195</v>
      </c>
      <c r="E15" s="122" t="s">
        <v>194</v>
      </c>
      <c r="F15" s="123">
        <v>272.89733949874437</v>
      </c>
      <c r="G15" s="123">
        <v>274.730179073557</v>
      </c>
      <c r="H15" s="123">
        <v>278.38793896743493</v>
      </c>
      <c r="I15" s="123">
        <v>277.38608530206221</v>
      </c>
      <c r="J15" s="123">
        <v>276.93687422566865</v>
      </c>
      <c r="K15" s="123">
        <v>279.35320387834452</v>
      </c>
      <c r="L15" s="123">
        <v>288.29273888366242</v>
      </c>
      <c r="M15" s="123">
        <v>295.17458665371902</v>
      </c>
      <c r="N15" s="123">
        <v>297.45047501304305</v>
      </c>
      <c r="O15" s="123">
        <v>286.55769999714062</v>
      </c>
      <c r="P15" s="123">
        <v>272.69480156298584</v>
      </c>
      <c r="Q15" s="123">
        <v>272.41263353673503</v>
      </c>
      <c r="R15" s="123">
        <v>271.73374668340449</v>
      </c>
      <c r="S15" s="123">
        <v>269.60831804851506</v>
      </c>
      <c r="T15" s="123">
        <v>269.18205695172617</v>
      </c>
      <c r="U15" s="123">
        <v>266.35400288773275</v>
      </c>
      <c r="V15" s="123">
        <v>259.53794780942468</v>
      </c>
      <c r="W15" s="123">
        <v>257.36891221358792</v>
      </c>
      <c r="X15" s="123">
        <v>253.80175659183024</v>
      </c>
      <c r="Y15" s="123">
        <v>251.56047168951699</v>
      </c>
      <c r="Z15" s="123">
        <v>248.12016734809748</v>
      </c>
      <c r="AA15" s="123">
        <v>247.72716756620494</v>
      </c>
      <c r="AB15" s="123">
        <v>254.17071319657839</v>
      </c>
      <c r="AC15" s="123">
        <v>252.26977537867947</v>
      </c>
      <c r="AD15" s="123">
        <v>259.24245786231847</v>
      </c>
      <c r="AE15" s="123">
        <v>263.30381531749373</v>
      </c>
      <c r="AF15" s="123">
        <v>270.94778385285559</v>
      </c>
      <c r="AG15" s="123">
        <v>278.23990631354326</v>
      </c>
      <c r="AH15" s="123">
        <v>276.04609066762703</v>
      </c>
      <c r="AI15" s="123">
        <v>280.88353244776391</v>
      </c>
      <c r="AJ15" s="123">
        <v>277.83420681049137</v>
      </c>
      <c r="AK15" s="123">
        <v>274.50636985163106</v>
      </c>
      <c r="AL15" s="123">
        <v>273.41447215099123</v>
      </c>
      <c r="AM15" s="123">
        <v>268.58142646465285</v>
      </c>
      <c r="AN15" s="123">
        <v>263.05415935977277</v>
      </c>
      <c r="AO15" s="123"/>
      <c r="AP15" s="124">
        <f t="shared" si="1"/>
        <v>1.3393157091673949E-2</v>
      </c>
      <c r="AQ15" s="124">
        <f t="shared" si="0"/>
        <v>-3.6069168563722456E-2</v>
      </c>
    </row>
    <row r="16" spans="2:47" ht="18" customHeight="1" x14ac:dyDescent="0.25">
      <c r="B16" s="122" t="s">
        <v>178</v>
      </c>
      <c r="C16" s="122" t="s">
        <v>197</v>
      </c>
      <c r="D16" s="122" t="s">
        <v>195</v>
      </c>
      <c r="E16" s="122" t="s">
        <v>194</v>
      </c>
      <c r="F16" s="123">
        <v>3635.0946911866959</v>
      </c>
      <c r="G16" s="123">
        <v>3594.1934440084187</v>
      </c>
      <c r="H16" s="123">
        <v>3501.7502206289623</v>
      </c>
      <c r="I16" s="123">
        <v>3648.004878723581</v>
      </c>
      <c r="J16" s="123">
        <v>3818.7274940245966</v>
      </c>
      <c r="K16" s="123">
        <v>4018.3420714133413</v>
      </c>
      <c r="L16" s="123">
        <v>4010.936915368688</v>
      </c>
      <c r="M16" s="123">
        <v>3842.6647603535143</v>
      </c>
      <c r="N16" s="123">
        <v>4126.2896590625178</v>
      </c>
      <c r="O16" s="123">
        <v>4138.7972501603954</v>
      </c>
      <c r="P16" s="123">
        <v>3935.1763180023077</v>
      </c>
      <c r="Q16" s="123">
        <v>3723.2134413965805</v>
      </c>
      <c r="R16" s="123">
        <v>3680.3264287484362</v>
      </c>
      <c r="S16" s="123">
        <v>3846.3686411375297</v>
      </c>
      <c r="T16" s="123">
        <v>3752.2762162635645</v>
      </c>
      <c r="U16" s="123">
        <v>3643.8471256238367</v>
      </c>
      <c r="V16" s="123">
        <v>3549.9908671078315</v>
      </c>
      <c r="W16" s="123">
        <v>3444.8852903537313</v>
      </c>
      <c r="X16" s="123">
        <v>3314.8221145108564</v>
      </c>
      <c r="Y16" s="123">
        <v>3201.0681890155452</v>
      </c>
      <c r="Z16" s="123">
        <v>3460.9689592632481</v>
      </c>
      <c r="AA16" s="123">
        <v>3148.4341654713335</v>
      </c>
      <c r="AB16" s="123">
        <v>3260.9271198239098</v>
      </c>
      <c r="AC16" s="123">
        <v>3586.437917945977</v>
      </c>
      <c r="AD16" s="123">
        <v>3457.2177732651371</v>
      </c>
      <c r="AE16" s="123">
        <v>3468.5101145993935</v>
      </c>
      <c r="AF16" s="123">
        <v>3509.3487810545817</v>
      </c>
      <c r="AG16" s="123">
        <v>3728.4282229491264</v>
      </c>
      <c r="AH16" s="123">
        <v>3929.7036950361316</v>
      </c>
      <c r="AI16" s="123">
        <v>3726.5123368754521</v>
      </c>
      <c r="AJ16" s="123">
        <v>3785.9562778356394</v>
      </c>
      <c r="AK16" s="123">
        <v>3949.2212513930876</v>
      </c>
      <c r="AL16" s="123">
        <v>3532.2269948121184</v>
      </c>
      <c r="AM16" s="123">
        <v>3168.9285003622135</v>
      </c>
      <c r="AN16" s="123">
        <v>3232.3078044318454</v>
      </c>
      <c r="AO16" s="123"/>
      <c r="AP16" s="124">
        <f t="shared" si="1"/>
        <v>0.1645699360875402</v>
      </c>
      <c r="AQ16" s="124">
        <f t="shared" si="0"/>
        <v>-0.11080506038299612</v>
      </c>
    </row>
    <row r="17" spans="2:48" ht="18" customHeight="1" x14ac:dyDescent="0.25">
      <c r="B17" s="122" t="s">
        <v>179</v>
      </c>
      <c r="C17" s="122" t="s">
        <v>198</v>
      </c>
      <c r="D17" s="122" t="s">
        <v>195</v>
      </c>
      <c r="E17" s="122" t="s">
        <v>194</v>
      </c>
      <c r="F17" s="123">
        <v>758.36704951519221</v>
      </c>
      <c r="G17" s="123">
        <v>758.26503050176098</v>
      </c>
      <c r="H17" s="123">
        <v>768.13588249944337</v>
      </c>
      <c r="I17" s="123">
        <v>764.19153683266654</v>
      </c>
      <c r="J17" s="123">
        <v>778.27931863229503</v>
      </c>
      <c r="K17" s="123">
        <v>789.64511496478565</v>
      </c>
      <c r="L17" s="123">
        <v>799.99046773569125</v>
      </c>
      <c r="M17" s="123">
        <v>786.30065408329426</v>
      </c>
      <c r="N17" s="123">
        <v>827.50008669760837</v>
      </c>
      <c r="O17" s="123">
        <v>824.00138669869978</v>
      </c>
      <c r="P17" s="123">
        <v>780.74390434932775</v>
      </c>
      <c r="Q17" s="123">
        <v>750.78713765873169</v>
      </c>
      <c r="R17" s="123">
        <v>740.95752550300779</v>
      </c>
      <c r="S17" s="123">
        <v>754.11300958708944</v>
      </c>
      <c r="T17" s="123">
        <v>735.7458342325923</v>
      </c>
      <c r="U17" s="123">
        <v>712.20350859146663</v>
      </c>
      <c r="V17" s="123">
        <v>696.80683502804413</v>
      </c>
      <c r="W17" s="123">
        <v>672.52181980746946</v>
      </c>
      <c r="X17" s="123">
        <v>667.00296578049699</v>
      </c>
      <c r="Y17" s="123">
        <v>667.00112773658452</v>
      </c>
      <c r="Z17" s="123">
        <v>693.18931489586703</v>
      </c>
      <c r="AA17" s="123">
        <v>643.4756649456491</v>
      </c>
      <c r="AB17" s="123">
        <v>640.18651105137087</v>
      </c>
      <c r="AC17" s="123">
        <v>671.41771343695859</v>
      </c>
      <c r="AD17" s="123">
        <v>670.06030951525827</v>
      </c>
      <c r="AE17" s="123">
        <v>685.60271510627126</v>
      </c>
      <c r="AF17" s="123">
        <v>712.14827068938882</v>
      </c>
      <c r="AG17" s="123">
        <v>741.20622494957627</v>
      </c>
      <c r="AH17" s="123">
        <v>763.23523538924121</v>
      </c>
      <c r="AI17" s="123">
        <v>733.81720717248731</v>
      </c>
      <c r="AJ17" s="123">
        <v>728.66246326156249</v>
      </c>
      <c r="AK17" s="123">
        <v>734.66149781812157</v>
      </c>
      <c r="AL17" s="123">
        <v>706.08269103967177</v>
      </c>
      <c r="AM17" s="123">
        <v>653.88335404973611</v>
      </c>
      <c r="AN17" s="123">
        <v>669.49253807332877</v>
      </c>
      <c r="AO17" s="123"/>
      <c r="AP17" s="124">
        <f t="shared" si="1"/>
        <v>3.4086587932852901E-2</v>
      </c>
      <c r="AQ17" s="124">
        <f t="shared" si="0"/>
        <v>-0.11719194748595552</v>
      </c>
    </row>
    <row r="18" spans="2:48" ht="18" x14ac:dyDescent="0.25">
      <c r="B18" s="122" t="s">
        <v>180</v>
      </c>
      <c r="C18" s="122" t="s">
        <v>199</v>
      </c>
      <c r="D18" s="122" t="s">
        <v>200</v>
      </c>
      <c r="E18" s="122" t="s">
        <v>181</v>
      </c>
      <c r="F18" s="123">
        <v>355.036</v>
      </c>
      <c r="G18" s="123">
        <v>315.14515999999998</v>
      </c>
      <c r="H18" s="123">
        <v>255.60083999999998</v>
      </c>
      <c r="I18" s="123">
        <v>357.2998</v>
      </c>
      <c r="J18" s="123">
        <v>269.64124000000004</v>
      </c>
      <c r="K18" s="123">
        <v>494.59520000000003</v>
      </c>
      <c r="L18" s="123">
        <v>484.03343999999993</v>
      </c>
      <c r="M18" s="123">
        <v>423.48680000000002</v>
      </c>
      <c r="N18" s="123">
        <v>305.58044000000001</v>
      </c>
      <c r="O18" s="123">
        <v>383.22723999999999</v>
      </c>
      <c r="P18" s="123">
        <v>366.38315999999998</v>
      </c>
      <c r="Q18" s="123">
        <v>385.28247999999996</v>
      </c>
      <c r="R18" s="123">
        <v>273.89956000000001</v>
      </c>
      <c r="S18" s="123">
        <v>386.76</v>
      </c>
      <c r="T18" s="123">
        <v>240.79571999999996</v>
      </c>
      <c r="U18" s="123">
        <v>266.73371999999995</v>
      </c>
      <c r="V18" s="123">
        <v>254.85636</v>
      </c>
      <c r="W18" s="123">
        <v>376.76671999999996</v>
      </c>
      <c r="X18" s="123">
        <v>262.20744000000002</v>
      </c>
      <c r="Y18" s="123">
        <v>307.32239999999996</v>
      </c>
      <c r="Z18" s="123">
        <v>427.93387999999993</v>
      </c>
      <c r="AA18" s="123">
        <v>360.67856</v>
      </c>
      <c r="AB18" s="123">
        <v>229.39619999999999</v>
      </c>
      <c r="AC18" s="123">
        <v>515.69275999999991</v>
      </c>
      <c r="AD18" s="123">
        <v>391.07495680000005</v>
      </c>
      <c r="AE18" s="123">
        <v>401.14668</v>
      </c>
      <c r="AF18" s="123">
        <v>433.59667999999999</v>
      </c>
      <c r="AG18" s="123">
        <v>332.74647999999996</v>
      </c>
      <c r="AH18" s="123">
        <v>461.05708000000004</v>
      </c>
      <c r="AI18" s="123">
        <v>343.90247759999994</v>
      </c>
      <c r="AJ18" s="123">
        <v>399.48303999999996</v>
      </c>
      <c r="AK18" s="123">
        <v>597.40603999999996</v>
      </c>
      <c r="AL18" s="123">
        <v>623.97631999999999</v>
      </c>
      <c r="AM18" s="123">
        <v>457.79579999999999</v>
      </c>
      <c r="AN18" s="123">
        <v>453.53203719999999</v>
      </c>
      <c r="AO18" s="123"/>
      <c r="AP18" s="124">
        <f t="shared" si="1"/>
        <v>2.3091160524167733E-2</v>
      </c>
      <c r="AQ18" s="124">
        <f t="shared" si="0"/>
        <v>0.27742549262609983</v>
      </c>
    </row>
    <row r="19" spans="2:48" ht="18" x14ac:dyDescent="0.25">
      <c r="B19" s="122" t="s">
        <v>182</v>
      </c>
      <c r="C19" s="122" t="s">
        <v>183</v>
      </c>
      <c r="D19" s="122" t="s">
        <v>200</v>
      </c>
      <c r="E19" s="122" t="s">
        <v>181</v>
      </c>
      <c r="F19" s="123">
        <v>96.677023188405784</v>
      </c>
      <c r="G19" s="123">
        <v>99.628382821946872</v>
      </c>
      <c r="H19" s="123">
        <v>118.08579710144927</v>
      </c>
      <c r="I19" s="123">
        <v>99.875217391304361</v>
      </c>
      <c r="J19" s="123">
        <v>98.719420289855051</v>
      </c>
      <c r="K19" s="123">
        <v>86.267101449275344</v>
      </c>
      <c r="L19" s="123">
        <v>87.18695652173912</v>
      </c>
      <c r="M19" s="123">
        <v>82.633913043478259</v>
      </c>
      <c r="N19" s="123">
        <v>95.371594202898564</v>
      </c>
      <c r="O19" s="123">
        <v>103.53391304347825</v>
      </c>
      <c r="P19" s="123">
        <v>91.8436231884058</v>
      </c>
      <c r="Q19" s="123">
        <v>83.63666666666667</v>
      </c>
      <c r="R19" s="123">
        <v>80.805362318840594</v>
      </c>
      <c r="S19" s="123">
        <v>78.482608695652175</v>
      </c>
      <c r="T19" s="123">
        <v>66.857681159420295</v>
      </c>
      <c r="U19" s="123">
        <v>60.814599999999999</v>
      </c>
      <c r="V19" s="123">
        <v>64.755533333333346</v>
      </c>
      <c r="W19" s="123">
        <v>50.899933333333344</v>
      </c>
      <c r="X19" s="123">
        <v>66.973133333333351</v>
      </c>
      <c r="Y19" s="123">
        <v>89.020800000000008</v>
      </c>
      <c r="Z19" s="123">
        <v>98.243200000000016</v>
      </c>
      <c r="AA19" s="123">
        <v>70.265799999999999</v>
      </c>
      <c r="AB19" s="123">
        <v>46.351066666666675</v>
      </c>
      <c r="AC19" s="123">
        <v>47.090266666666672</v>
      </c>
      <c r="AD19" s="123">
        <v>54.549733333333336</v>
      </c>
      <c r="AE19" s="123">
        <v>64.265666666666661</v>
      </c>
      <c r="AF19" s="123">
        <v>81.790133333333344</v>
      </c>
      <c r="AG19" s="123">
        <v>83.988666666666674</v>
      </c>
      <c r="AH19" s="123">
        <v>90.42880000000001</v>
      </c>
      <c r="AI19" s="123">
        <v>96.082066666666663</v>
      </c>
      <c r="AJ19" s="123">
        <v>110.17820000000002</v>
      </c>
      <c r="AK19" s="123">
        <v>106.40373333333334</v>
      </c>
      <c r="AL19" s="123">
        <v>143.90640000000002</v>
      </c>
      <c r="AM19" s="123">
        <v>139.22972077294688</v>
      </c>
      <c r="AN19" s="123">
        <v>172.10677801800878</v>
      </c>
      <c r="AO19" s="123"/>
      <c r="AP19" s="124">
        <f t="shared" si="1"/>
        <v>8.7626560254631183E-3</v>
      </c>
      <c r="AQ19" s="124">
        <f t="shared" si="0"/>
        <v>0.78022421814337672</v>
      </c>
    </row>
    <row r="20" spans="2:48" ht="18" x14ac:dyDescent="0.35">
      <c r="B20" s="125">
        <v>3</v>
      </c>
      <c r="C20" s="126" t="s">
        <v>184</v>
      </c>
      <c r="D20" s="125"/>
      <c r="E20" s="127" t="s">
        <v>201</v>
      </c>
      <c r="F20" s="128">
        <v>19759.886689205628</v>
      </c>
      <c r="G20" s="128">
        <v>19861.569707146926</v>
      </c>
      <c r="H20" s="128">
        <v>19976.955387965278</v>
      </c>
      <c r="I20" s="128">
        <v>20206.665891707333</v>
      </c>
      <c r="J20" s="128">
        <v>20239.07352933798</v>
      </c>
      <c r="K20" s="128">
        <v>20711.896802744435</v>
      </c>
      <c r="L20" s="128">
        <v>21137.38742105589</v>
      </c>
      <c r="M20" s="128">
        <v>21233.593575200295</v>
      </c>
      <c r="N20" s="128">
        <v>21657.275386956349</v>
      </c>
      <c r="O20" s="128">
        <v>21281.841031905406</v>
      </c>
      <c r="P20" s="128">
        <v>20321.864012181777</v>
      </c>
      <c r="Q20" s="128">
        <v>20007.714185496952</v>
      </c>
      <c r="R20" s="128">
        <v>19693.962178561465</v>
      </c>
      <c r="S20" s="128">
        <v>19936.851725293636</v>
      </c>
      <c r="T20" s="128">
        <v>19610.898489105377</v>
      </c>
      <c r="U20" s="128">
        <v>19095.011325377072</v>
      </c>
      <c r="V20" s="128">
        <v>18731.796382358625</v>
      </c>
      <c r="W20" s="128">
        <v>18648.386451078386</v>
      </c>
      <c r="X20" s="128">
        <v>18226.9175174907</v>
      </c>
      <c r="Y20" s="128">
        <v>17958.902433829622</v>
      </c>
      <c r="Z20" s="128">
        <v>18166.2098674302</v>
      </c>
      <c r="AA20" s="128">
        <v>17779.507548735965</v>
      </c>
      <c r="AB20" s="128">
        <v>18108.060926589606</v>
      </c>
      <c r="AC20" s="128">
        <v>18781.120664828297</v>
      </c>
      <c r="AD20" s="128">
        <v>18923.212619899292</v>
      </c>
      <c r="AE20" s="128">
        <v>19344.651841078932</v>
      </c>
      <c r="AF20" s="128">
        <v>19911.953440397348</v>
      </c>
      <c r="AG20" s="128">
        <v>20502.839449261857</v>
      </c>
      <c r="AH20" s="128">
        <v>20728.185292157737</v>
      </c>
      <c r="AI20" s="128">
        <v>20600.645798055575</v>
      </c>
      <c r="AJ20" s="128">
        <v>20878.095763223457</v>
      </c>
      <c r="AK20" s="128">
        <v>21266.640882579806</v>
      </c>
      <c r="AL20" s="128">
        <v>20873.826235475415</v>
      </c>
      <c r="AM20" s="128">
        <v>19933.684751891404</v>
      </c>
      <c r="AN20" s="128">
        <v>19640.937350261069</v>
      </c>
      <c r="AO20" s="139"/>
      <c r="AP20" s="124"/>
      <c r="AQ20" s="228">
        <f t="shared" si="0"/>
        <v>-6.019737907178334E-3</v>
      </c>
    </row>
    <row r="22" spans="2:48" x14ac:dyDescent="0.25">
      <c r="E22" s="129"/>
      <c r="F22" s="297"/>
      <c r="G22" s="297"/>
      <c r="H22" s="297"/>
      <c r="I22" s="297"/>
      <c r="J22" s="297"/>
      <c r="K22" s="297"/>
      <c r="L22" s="297"/>
      <c r="M22" s="297"/>
      <c r="N22" s="297"/>
      <c r="O22" s="297"/>
      <c r="P22" s="297"/>
      <c r="Q22" s="297"/>
      <c r="R22" s="297"/>
      <c r="S22" s="297"/>
      <c r="T22" s="297"/>
      <c r="U22" s="297"/>
      <c r="V22" s="297"/>
      <c r="W22" s="297"/>
      <c r="X22" s="297"/>
      <c r="Y22" s="297"/>
      <c r="Z22" s="297"/>
      <c r="AA22" s="297"/>
      <c r="AB22" s="297"/>
      <c r="AC22" s="297"/>
      <c r="AD22" s="297"/>
      <c r="AE22" s="297"/>
      <c r="AF22" s="297"/>
      <c r="AG22" s="297"/>
      <c r="AH22" s="297"/>
      <c r="AI22" s="297"/>
      <c r="AJ22" s="297"/>
      <c r="AK22" s="297"/>
      <c r="AL22" s="297"/>
      <c r="AM22" s="297"/>
      <c r="AN22" s="297"/>
      <c r="AO22" s="129"/>
    </row>
    <row r="23" spans="2:48" x14ac:dyDescent="0.25"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300"/>
    </row>
    <row r="24" spans="2:48" x14ac:dyDescent="0.25">
      <c r="F24" s="296"/>
      <c r="G24" s="296"/>
      <c r="H24" s="296"/>
      <c r="I24" s="296"/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96"/>
      <c r="U24" s="296"/>
      <c r="V24" s="296"/>
      <c r="W24" s="296"/>
      <c r="X24" s="296"/>
      <c r="Y24" s="296"/>
      <c r="Z24" s="296"/>
      <c r="AA24" s="296"/>
      <c r="AB24" s="296"/>
      <c r="AC24" s="296"/>
      <c r="AD24" s="296"/>
      <c r="AE24" s="296"/>
      <c r="AF24" s="296"/>
      <c r="AG24" s="296"/>
      <c r="AH24" s="296"/>
      <c r="AI24" s="296"/>
      <c r="AJ24" s="296"/>
      <c r="AK24" s="296"/>
      <c r="AL24" s="296"/>
      <c r="AM24" s="296"/>
      <c r="AN24" s="296"/>
    </row>
    <row r="25" spans="2:48" s="121" customFormat="1" ht="30" x14ac:dyDescent="0.25">
      <c r="F25" s="121">
        <v>1990</v>
      </c>
      <c r="G25" s="121">
        <v>1991</v>
      </c>
      <c r="H25" s="121">
        <v>1992</v>
      </c>
      <c r="I25" s="121">
        <v>1993</v>
      </c>
      <c r="J25" s="121">
        <v>1994</v>
      </c>
      <c r="K25" s="121">
        <v>1995</v>
      </c>
      <c r="L25" s="121">
        <v>1996</v>
      </c>
      <c r="M25" s="121">
        <v>1997</v>
      </c>
      <c r="N25" s="121">
        <v>1998</v>
      </c>
      <c r="O25" s="121">
        <v>1999</v>
      </c>
      <c r="P25" s="121">
        <v>2000</v>
      </c>
      <c r="Q25" s="121">
        <v>2001</v>
      </c>
      <c r="R25" s="121">
        <v>2002</v>
      </c>
      <c r="S25" s="121">
        <v>2003</v>
      </c>
      <c r="T25" s="121">
        <v>2004</v>
      </c>
      <c r="U25" s="121">
        <v>2005</v>
      </c>
      <c r="V25" s="121">
        <v>2006</v>
      </c>
      <c r="W25" s="121">
        <v>2007</v>
      </c>
      <c r="X25" s="121">
        <v>2008</v>
      </c>
      <c r="Y25" s="121">
        <v>2009</v>
      </c>
      <c r="Z25" s="121">
        <v>2010</v>
      </c>
      <c r="AA25" s="121">
        <v>2011</v>
      </c>
      <c r="AB25" s="121">
        <v>2012</v>
      </c>
      <c r="AC25" s="121">
        <v>2013</v>
      </c>
      <c r="AD25" s="121">
        <v>2014</v>
      </c>
      <c r="AE25" s="121">
        <v>2015</v>
      </c>
      <c r="AF25" s="121">
        <v>2016</v>
      </c>
      <c r="AG25" s="121">
        <v>2017</v>
      </c>
      <c r="AH25" s="121">
        <v>2018</v>
      </c>
      <c r="AI25" s="121">
        <v>2019</v>
      </c>
      <c r="AJ25" s="121">
        <v>2020</v>
      </c>
      <c r="AK25" s="121">
        <v>2021</v>
      </c>
      <c r="AL25" s="121">
        <v>2022</v>
      </c>
      <c r="AM25" s="121">
        <v>2023</v>
      </c>
      <c r="AN25" s="121">
        <v>2024</v>
      </c>
      <c r="AP25" s="121" t="s">
        <v>399</v>
      </c>
      <c r="AQ25" s="137" t="s">
        <v>400</v>
      </c>
    </row>
    <row r="26" spans="2:48" x14ac:dyDescent="0.25">
      <c r="B26" s="204" t="s">
        <v>243</v>
      </c>
      <c r="C26" s="130" t="s">
        <v>185</v>
      </c>
      <c r="E26" s="117" t="s">
        <v>191</v>
      </c>
      <c r="F26" s="131">
        <f t="shared" ref="F26" si="2">SUM(F3:F6)</f>
        <v>12480.172254775536</v>
      </c>
      <c r="G26" s="131">
        <f t="shared" ref="G26:AB26" si="3">SUM(G3:G6)</f>
        <v>12637.185400482978</v>
      </c>
      <c r="H26" s="131">
        <f t="shared" si="3"/>
        <v>12829.661388949207</v>
      </c>
      <c r="I26" s="131">
        <f t="shared" si="3"/>
        <v>12832.961327585786</v>
      </c>
      <c r="J26" s="131">
        <f t="shared" si="3"/>
        <v>12783.895165753058</v>
      </c>
      <c r="K26" s="131">
        <f t="shared" si="3"/>
        <v>12826.69675958985</v>
      </c>
      <c r="L26" s="131">
        <f t="shared" si="3"/>
        <v>13171.052879886071</v>
      </c>
      <c r="M26" s="131">
        <f t="shared" si="3"/>
        <v>13456.312610398561</v>
      </c>
      <c r="N26" s="131">
        <f t="shared" si="3"/>
        <v>13635.427259586364</v>
      </c>
      <c r="O26" s="131">
        <f t="shared" si="3"/>
        <v>13255.94701386278</v>
      </c>
      <c r="P26" s="131">
        <f t="shared" si="3"/>
        <v>12685.166488716528</v>
      </c>
      <c r="Q26" s="131">
        <f t="shared" si="3"/>
        <v>12595.141690442055</v>
      </c>
      <c r="R26" s="131">
        <f t="shared" si="3"/>
        <v>12456.879348700153</v>
      </c>
      <c r="S26" s="131">
        <f t="shared" si="3"/>
        <v>12439.716020069503</v>
      </c>
      <c r="T26" s="131">
        <f t="shared" si="3"/>
        <v>12398.020226636896</v>
      </c>
      <c r="U26" s="131">
        <f t="shared" si="3"/>
        <v>12016.18723329971</v>
      </c>
      <c r="V26" s="131">
        <f t="shared" si="3"/>
        <v>11834.227430297327</v>
      </c>
      <c r="W26" s="131">
        <f t="shared" si="3"/>
        <v>11761.129885381857</v>
      </c>
      <c r="X26" s="131">
        <f t="shared" si="3"/>
        <v>11612.331058102021</v>
      </c>
      <c r="Y26" s="131">
        <f t="shared" si="3"/>
        <v>11403.602820352538</v>
      </c>
      <c r="Z26" s="131">
        <f t="shared" si="3"/>
        <v>11205.417874590235</v>
      </c>
      <c r="AA26" s="131">
        <f t="shared" si="3"/>
        <v>11247.423461791974</v>
      </c>
      <c r="AB26" s="131">
        <f t="shared" si="3"/>
        <v>11565.56032734958</v>
      </c>
      <c r="AC26" s="131">
        <f t="shared" ref="AC26:AK26" si="4">SUM(AC3:AC6)</f>
        <v>11596.485149457973</v>
      </c>
      <c r="AD26" s="131">
        <f t="shared" si="4"/>
        <v>11901.192075200464</v>
      </c>
      <c r="AE26" s="131">
        <f t="shared" si="4"/>
        <v>12226.016539933107</v>
      </c>
      <c r="AF26" s="131">
        <f t="shared" si="4"/>
        <v>12628.465103097811</v>
      </c>
      <c r="AG26" s="131">
        <f t="shared" si="4"/>
        <v>12977.795392757302</v>
      </c>
      <c r="AH26" s="131">
        <f t="shared" si="4"/>
        <v>12916.599385858826</v>
      </c>
      <c r="AI26" s="131">
        <f t="shared" si="4"/>
        <v>13091.203534766762</v>
      </c>
      <c r="AJ26" s="131">
        <f t="shared" si="4"/>
        <v>13260.189768763996</v>
      </c>
      <c r="AK26" s="131">
        <f t="shared" si="4"/>
        <v>13328.86657163891</v>
      </c>
      <c r="AL26" s="131">
        <f t="shared" ref="AL26:AN26" si="5">SUM(AL3:AL6)</f>
        <v>13357.41565359603</v>
      </c>
      <c r="AM26" s="131">
        <f t="shared" si="5"/>
        <v>13061.550527880247</v>
      </c>
      <c r="AN26" s="131">
        <f t="shared" si="5"/>
        <v>12704.795459187224</v>
      </c>
      <c r="AO26" s="131"/>
      <c r="AP26" s="124">
        <f>AN26/$AN$20</f>
        <v>0.64685280710486814</v>
      </c>
      <c r="AQ26" s="124">
        <f>(AN26-F26)/F26</f>
        <v>1.7998405777270882E-2</v>
      </c>
      <c r="AT26" s="131"/>
    </row>
    <row r="27" spans="2:48" x14ac:dyDescent="0.25">
      <c r="B27" s="204" t="s">
        <v>244</v>
      </c>
      <c r="C27" s="130" t="s">
        <v>186</v>
      </c>
      <c r="E27" s="117" t="s">
        <v>191</v>
      </c>
      <c r="F27" s="131">
        <f t="shared" ref="F27" si="6">SUM(F7:F15)</f>
        <v>2434.5396705397989</v>
      </c>
      <c r="G27" s="131">
        <f t="shared" ref="G27:AB27" si="7">SUM(G7:G15)</f>
        <v>2457.1522893318229</v>
      </c>
      <c r="H27" s="131">
        <f t="shared" si="7"/>
        <v>2503.7212587862168</v>
      </c>
      <c r="I27" s="131">
        <f t="shared" si="7"/>
        <v>2504.3331311739944</v>
      </c>
      <c r="J27" s="131">
        <f t="shared" si="7"/>
        <v>2489.8108906381758</v>
      </c>
      <c r="K27" s="131">
        <f t="shared" si="7"/>
        <v>2496.3505553271843</v>
      </c>
      <c r="L27" s="131">
        <f t="shared" si="7"/>
        <v>2584.1867615436995</v>
      </c>
      <c r="M27" s="131">
        <f t="shared" si="7"/>
        <v>2642.1948373214504</v>
      </c>
      <c r="N27" s="131">
        <f t="shared" si="7"/>
        <v>2667.1063474069606</v>
      </c>
      <c r="O27" s="131">
        <f t="shared" si="7"/>
        <v>2576.3342281400555</v>
      </c>
      <c r="P27" s="131">
        <f t="shared" si="7"/>
        <v>2462.5505179252059</v>
      </c>
      <c r="Q27" s="131">
        <f t="shared" si="7"/>
        <v>2469.6527693329158</v>
      </c>
      <c r="R27" s="131">
        <f t="shared" si="7"/>
        <v>2461.0939532910306</v>
      </c>
      <c r="S27" s="131">
        <f t="shared" si="7"/>
        <v>2431.4114458038634</v>
      </c>
      <c r="T27" s="131">
        <f t="shared" si="7"/>
        <v>2417.2028108129025</v>
      </c>
      <c r="U27" s="131">
        <f t="shared" si="7"/>
        <v>2395.2251378620567</v>
      </c>
      <c r="V27" s="131">
        <f t="shared" si="7"/>
        <v>2331.1593565920903</v>
      </c>
      <c r="W27" s="131">
        <f t="shared" si="7"/>
        <v>2342.1828022019968</v>
      </c>
      <c r="X27" s="131">
        <f t="shared" si="7"/>
        <v>2303.580805763992</v>
      </c>
      <c r="Y27" s="131">
        <f t="shared" si="7"/>
        <v>2290.887096724955</v>
      </c>
      <c r="Z27" s="131">
        <f t="shared" si="7"/>
        <v>2280.4566386808515</v>
      </c>
      <c r="AA27" s="131">
        <f t="shared" si="7"/>
        <v>2309.2298965270074</v>
      </c>
      <c r="AB27" s="131">
        <f t="shared" si="7"/>
        <v>2365.6397016980836</v>
      </c>
      <c r="AC27" s="131">
        <f t="shared" ref="AC27:AK27" si="8">SUM(AC7:AC15)</f>
        <v>2363.9968573207198</v>
      </c>
      <c r="AD27" s="131">
        <f t="shared" si="8"/>
        <v>2449.1177717850983</v>
      </c>
      <c r="AE27" s="131">
        <f t="shared" si="8"/>
        <v>2499.110124773491</v>
      </c>
      <c r="AF27" s="131">
        <f t="shared" si="8"/>
        <v>2546.6044722222368</v>
      </c>
      <c r="AG27" s="131">
        <f t="shared" si="8"/>
        <v>2638.6744619391843</v>
      </c>
      <c r="AH27" s="131">
        <f t="shared" si="8"/>
        <v>2567.1610958735414</v>
      </c>
      <c r="AI27" s="131">
        <f t="shared" si="8"/>
        <v>2609.1281749742088</v>
      </c>
      <c r="AJ27" s="131">
        <f t="shared" si="8"/>
        <v>2593.6260133622623</v>
      </c>
      <c r="AK27" s="131">
        <f t="shared" si="8"/>
        <v>2550.0817883963546</v>
      </c>
      <c r="AL27" s="131">
        <f t="shared" ref="AL27" si="9">SUM(AL7:AL15)</f>
        <v>2510.218176027593</v>
      </c>
      <c r="AM27" s="131">
        <f>SUM(AM7:AM15)</f>
        <v>2452.296848826265</v>
      </c>
      <c r="AN27" s="131">
        <f>SUM(AN7:AN15)</f>
        <v>2408.7027333506599</v>
      </c>
      <c r="AO27" s="131"/>
      <c r="AP27" s="124">
        <f>AN27/$AN$20</f>
        <v>0.12263685232510775</v>
      </c>
      <c r="AQ27" s="124">
        <f>(AN27-F27)/F27</f>
        <v>-1.061265811429982E-2</v>
      </c>
      <c r="AT27" s="131"/>
      <c r="AU27" s="131"/>
      <c r="AV27" s="131"/>
    </row>
    <row r="28" spans="2:48" x14ac:dyDescent="0.25">
      <c r="B28" s="204" t="s">
        <v>282</v>
      </c>
      <c r="C28" s="117" t="s">
        <v>187</v>
      </c>
      <c r="E28" s="117" t="s">
        <v>191</v>
      </c>
      <c r="F28" s="131">
        <f t="shared" ref="F28" si="10">SUM(F16:F17)</f>
        <v>4393.4617407018877</v>
      </c>
      <c r="G28" s="131">
        <f t="shared" ref="G28:AG28" si="11">SUM(G16:G17)</f>
        <v>4352.4584745101802</v>
      </c>
      <c r="H28" s="131">
        <f t="shared" si="11"/>
        <v>4269.8861031284059</v>
      </c>
      <c r="I28" s="131">
        <f t="shared" si="11"/>
        <v>4412.1964155562473</v>
      </c>
      <c r="J28" s="131">
        <f t="shared" si="11"/>
        <v>4597.0068126568913</v>
      </c>
      <c r="K28" s="131">
        <f t="shared" si="11"/>
        <v>4807.9871863781273</v>
      </c>
      <c r="L28" s="131">
        <f t="shared" si="11"/>
        <v>4810.9273831043793</v>
      </c>
      <c r="M28" s="131">
        <f t="shared" si="11"/>
        <v>4628.9654144368087</v>
      </c>
      <c r="N28" s="131">
        <f t="shared" si="11"/>
        <v>4953.7897457601266</v>
      </c>
      <c r="O28" s="131">
        <f t="shared" si="11"/>
        <v>4962.7986368590955</v>
      </c>
      <c r="P28" s="131">
        <f t="shared" si="11"/>
        <v>4715.9202223516349</v>
      </c>
      <c r="Q28" s="131">
        <f t="shared" si="11"/>
        <v>4474.0005790553123</v>
      </c>
      <c r="R28" s="131">
        <f t="shared" si="11"/>
        <v>4421.2839542514439</v>
      </c>
      <c r="S28" s="131">
        <f t="shared" si="11"/>
        <v>4600.4816507246196</v>
      </c>
      <c r="T28" s="131">
        <f t="shared" si="11"/>
        <v>4488.0220504961571</v>
      </c>
      <c r="U28" s="131">
        <f t="shared" si="11"/>
        <v>4356.050634215303</v>
      </c>
      <c r="V28" s="131">
        <f t="shared" si="11"/>
        <v>4246.7977021358756</v>
      </c>
      <c r="W28" s="131">
        <f t="shared" si="11"/>
        <v>4117.4071101612008</v>
      </c>
      <c r="X28" s="131">
        <f t="shared" si="11"/>
        <v>3981.8250802913535</v>
      </c>
      <c r="Y28" s="131">
        <f t="shared" si="11"/>
        <v>3868.0693167521295</v>
      </c>
      <c r="Z28" s="131">
        <f t="shared" si="11"/>
        <v>4154.1582741591155</v>
      </c>
      <c r="AA28" s="131">
        <f t="shared" si="11"/>
        <v>3791.9098304169825</v>
      </c>
      <c r="AB28" s="131">
        <f t="shared" si="11"/>
        <v>3901.1136308752807</v>
      </c>
      <c r="AC28" s="131">
        <f t="shared" si="11"/>
        <v>4257.8556313829358</v>
      </c>
      <c r="AD28" s="131">
        <f t="shared" si="11"/>
        <v>4127.2780827803954</v>
      </c>
      <c r="AE28" s="131">
        <f t="shared" si="11"/>
        <v>4154.1128297056648</v>
      </c>
      <c r="AF28" s="131">
        <f t="shared" si="11"/>
        <v>4221.4970517439706</v>
      </c>
      <c r="AG28" s="131">
        <f t="shared" si="11"/>
        <v>4469.634447898703</v>
      </c>
      <c r="AH28" s="131">
        <f t="shared" ref="AH28:AI28" si="12">SUM(AH16:AH17)</f>
        <v>4692.9389304253727</v>
      </c>
      <c r="AI28" s="131">
        <f t="shared" si="12"/>
        <v>4460.3295440479396</v>
      </c>
      <c r="AJ28" s="131">
        <f t="shared" ref="AJ28:AK28" si="13">SUM(AJ16:AJ17)</f>
        <v>4514.6187410972016</v>
      </c>
      <c r="AK28" s="131">
        <f t="shared" si="13"/>
        <v>4683.8827492112096</v>
      </c>
      <c r="AL28" s="131">
        <f t="shared" ref="AL28:AN28" si="14">SUM(AL16:AL17)</f>
        <v>4238.3096858517902</v>
      </c>
      <c r="AM28" s="131">
        <f t="shared" si="14"/>
        <v>3822.8118544119498</v>
      </c>
      <c r="AN28" s="131">
        <f t="shared" si="14"/>
        <v>3901.8003425051743</v>
      </c>
      <c r="AO28" s="131"/>
      <c r="AP28" s="124">
        <f>AN28/$AN$20</f>
        <v>0.1986565240203931</v>
      </c>
      <c r="AQ28" s="124">
        <f>(AN28-F28)/F28</f>
        <v>-0.11190751785587802</v>
      </c>
      <c r="AT28" s="131"/>
    </row>
    <row r="29" spans="2:48" x14ac:dyDescent="0.25">
      <c r="B29" s="204" t="s">
        <v>248</v>
      </c>
      <c r="C29" s="130" t="s">
        <v>188</v>
      </c>
      <c r="E29" s="117" t="s">
        <v>191</v>
      </c>
      <c r="F29" s="131">
        <f t="shared" ref="F29:AG30" si="15">F18</f>
        <v>355.036</v>
      </c>
      <c r="G29" s="131">
        <f t="shared" si="15"/>
        <v>315.14515999999998</v>
      </c>
      <c r="H29" s="131">
        <f t="shared" si="15"/>
        <v>255.60083999999998</v>
      </c>
      <c r="I29" s="131">
        <f t="shared" si="15"/>
        <v>357.2998</v>
      </c>
      <c r="J29" s="131">
        <f t="shared" si="15"/>
        <v>269.64124000000004</v>
      </c>
      <c r="K29" s="131">
        <f t="shared" si="15"/>
        <v>494.59520000000003</v>
      </c>
      <c r="L29" s="131">
        <f t="shared" si="15"/>
        <v>484.03343999999993</v>
      </c>
      <c r="M29" s="131">
        <f t="shared" si="15"/>
        <v>423.48680000000002</v>
      </c>
      <c r="N29" s="131">
        <f t="shared" si="15"/>
        <v>305.58044000000001</v>
      </c>
      <c r="O29" s="131">
        <f t="shared" si="15"/>
        <v>383.22723999999999</v>
      </c>
      <c r="P29" s="131">
        <f t="shared" si="15"/>
        <v>366.38315999999998</v>
      </c>
      <c r="Q29" s="131">
        <f t="shared" si="15"/>
        <v>385.28247999999996</v>
      </c>
      <c r="R29" s="131">
        <f t="shared" si="15"/>
        <v>273.89956000000001</v>
      </c>
      <c r="S29" s="131">
        <f t="shared" si="15"/>
        <v>386.76</v>
      </c>
      <c r="T29" s="131">
        <f t="shared" si="15"/>
        <v>240.79571999999996</v>
      </c>
      <c r="U29" s="131">
        <f t="shared" si="15"/>
        <v>266.73371999999995</v>
      </c>
      <c r="V29" s="131">
        <f t="shared" si="15"/>
        <v>254.85636</v>
      </c>
      <c r="W29" s="131">
        <f t="shared" si="15"/>
        <v>376.76671999999996</v>
      </c>
      <c r="X29" s="131">
        <f t="shared" si="15"/>
        <v>262.20744000000002</v>
      </c>
      <c r="Y29" s="131">
        <f t="shared" si="15"/>
        <v>307.32239999999996</v>
      </c>
      <c r="Z29" s="131">
        <f t="shared" si="15"/>
        <v>427.93387999999993</v>
      </c>
      <c r="AA29" s="131">
        <f t="shared" si="15"/>
        <v>360.67856</v>
      </c>
      <c r="AB29" s="131">
        <f t="shared" si="15"/>
        <v>229.39619999999999</v>
      </c>
      <c r="AC29" s="131">
        <f t="shared" si="15"/>
        <v>515.69275999999991</v>
      </c>
      <c r="AD29" s="131">
        <f t="shared" si="15"/>
        <v>391.07495680000005</v>
      </c>
      <c r="AE29" s="131">
        <f t="shared" si="15"/>
        <v>401.14668</v>
      </c>
      <c r="AF29" s="131">
        <f t="shared" si="15"/>
        <v>433.59667999999999</v>
      </c>
      <c r="AG29" s="131">
        <f t="shared" si="15"/>
        <v>332.74647999999996</v>
      </c>
      <c r="AH29" s="131">
        <f t="shared" ref="AH29:AI29" si="16">AH18</f>
        <v>461.05708000000004</v>
      </c>
      <c r="AI29" s="131">
        <f t="shared" si="16"/>
        <v>343.90247759999994</v>
      </c>
      <c r="AJ29" s="131">
        <f t="shared" ref="AJ29:AK29" si="17">AJ18</f>
        <v>399.48303999999996</v>
      </c>
      <c r="AK29" s="131">
        <f t="shared" si="17"/>
        <v>597.40603999999996</v>
      </c>
      <c r="AL29" s="131">
        <f t="shared" ref="AL29:AN29" si="18">AL18</f>
        <v>623.97631999999999</v>
      </c>
      <c r="AM29" s="131">
        <f t="shared" si="18"/>
        <v>457.79579999999999</v>
      </c>
      <c r="AN29" s="131">
        <f t="shared" si="18"/>
        <v>453.53203719999999</v>
      </c>
      <c r="AO29" s="131"/>
      <c r="AP29" s="124">
        <f>AN29/$AN$20</f>
        <v>2.3091160524167733E-2</v>
      </c>
      <c r="AQ29" s="124">
        <f>(AN29-F29)/F29</f>
        <v>0.27742549262609983</v>
      </c>
      <c r="AS29" s="136"/>
      <c r="AT29" s="131"/>
    </row>
    <row r="30" spans="2:48" x14ac:dyDescent="0.25">
      <c r="B30" s="204" t="s">
        <v>182</v>
      </c>
      <c r="C30" s="130" t="s">
        <v>183</v>
      </c>
      <c r="E30" s="117" t="s">
        <v>191</v>
      </c>
      <c r="F30" s="131">
        <f t="shared" si="15"/>
        <v>96.677023188405784</v>
      </c>
      <c r="G30" s="131">
        <f t="shared" si="15"/>
        <v>99.628382821946872</v>
      </c>
      <c r="H30" s="131">
        <f t="shared" si="15"/>
        <v>118.08579710144927</v>
      </c>
      <c r="I30" s="131">
        <f t="shared" si="15"/>
        <v>99.875217391304361</v>
      </c>
      <c r="J30" s="131">
        <f t="shared" si="15"/>
        <v>98.719420289855051</v>
      </c>
      <c r="K30" s="131">
        <f t="shared" si="15"/>
        <v>86.267101449275344</v>
      </c>
      <c r="L30" s="131">
        <f t="shared" si="15"/>
        <v>87.18695652173912</v>
      </c>
      <c r="M30" s="131">
        <f t="shared" si="15"/>
        <v>82.633913043478259</v>
      </c>
      <c r="N30" s="131">
        <f t="shared" si="15"/>
        <v>95.371594202898564</v>
      </c>
      <c r="O30" s="131">
        <f t="shared" si="15"/>
        <v>103.53391304347825</v>
      </c>
      <c r="P30" s="131">
        <f t="shared" si="15"/>
        <v>91.8436231884058</v>
      </c>
      <c r="Q30" s="131">
        <f t="shared" si="15"/>
        <v>83.63666666666667</v>
      </c>
      <c r="R30" s="131">
        <f t="shared" si="15"/>
        <v>80.805362318840594</v>
      </c>
      <c r="S30" s="131">
        <f t="shared" si="15"/>
        <v>78.482608695652175</v>
      </c>
      <c r="T30" s="131">
        <f t="shared" si="15"/>
        <v>66.857681159420295</v>
      </c>
      <c r="U30" s="131">
        <f t="shared" si="15"/>
        <v>60.814599999999999</v>
      </c>
      <c r="V30" s="131">
        <f t="shared" si="15"/>
        <v>64.755533333333346</v>
      </c>
      <c r="W30" s="131">
        <f t="shared" si="15"/>
        <v>50.899933333333344</v>
      </c>
      <c r="X30" s="131">
        <f t="shared" si="15"/>
        <v>66.973133333333351</v>
      </c>
      <c r="Y30" s="131">
        <f t="shared" si="15"/>
        <v>89.020800000000008</v>
      </c>
      <c r="Z30" s="131">
        <f t="shared" si="15"/>
        <v>98.243200000000016</v>
      </c>
      <c r="AA30" s="131">
        <f t="shared" si="15"/>
        <v>70.265799999999999</v>
      </c>
      <c r="AB30" s="131">
        <f t="shared" si="15"/>
        <v>46.351066666666675</v>
      </c>
      <c r="AC30" s="131">
        <f t="shared" si="15"/>
        <v>47.090266666666672</v>
      </c>
      <c r="AD30" s="131">
        <f t="shared" si="15"/>
        <v>54.549733333333336</v>
      </c>
      <c r="AE30" s="131">
        <f t="shared" si="15"/>
        <v>64.265666666666661</v>
      </c>
      <c r="AF30" s="131">
        <f t="shared" si="15"/>
        <v>81.790133333333344</v>
      </c>
      <c r="AG30" s="131">
        <f t="shared" si="15"/>
        <v>83.988666666666674</v>
      </c>
      <c r="AH30" s="131">
        <f t="shared" ref="AH30:AI30" si="19">AH19</f>
        <v>90.42880000000001</v>
      </c>
      <c r="AI30" s="131">
        <f t="shared" si="19"/>
        <v>96.082066666666663</v>
      </c>
      <c r="AJ30" s="131">
        <f t="shared" ref="AJ30:AK30" si="20">AJ19</f>
        <v>110.17820000000002</v>
      </c>
      <c r="AK30" s="131">
        <f t="shared" si="20"/>
        <v>106.40373333333334</v>
      </c>
      <c r="AL30" s="131">
        <f t="shared" ref="AL30:AN30" si="21">AL19</f>
        <v>143.90640000000002</v>
      </c>
      <c r="AM30" s="131">
        <f t="shared" si="21"/>
        <v>139.22972077294688</v>
      </c>
      <c r="AN30" s="131">
        <f t="shared" si="21"/>
        <v>172.10677801800878</v>
      </c>
      <c r="AO30" s="131"/>
      <c r="AP30" s="124">
        <f>AN30/$AN$20</f>
        <v>8.7626560254631183E-3</v>
      </c>
      <c r="AQ30" s="124">
        <f>(AN30-F30)/F30</f>
        <v>0.78022421814337672</v>
      </c>
      <c r="AT30" s="131"/>
    </row>
    <row r="31" spans="2:48" x14ac:dyDescent="0.25"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4"/>
      <c r="AQ31" s="124"/>
      <c r="AT31" s="131"/>
    </row>
    <row r="32" spans="2:48" x14ac:dyDescent="0.25">
      <c r="D32" s="117" t="s">
        <v>189</v>
      </c>
      <c r="F32" s="131">
        <f>SUM(F29:F30)</f>
        <v>451.71302318840577</v>
      </c>
      <c r="G32" s="131">
        <f t="shared" ref="G32:AG32" si="22">SUM(G29:G30)</f>
        <v>414.77354282194688</v>
      </c>
      <c r="H32" s="131">
        <f t="shared" si="22"/>
        <v>373.68663710144926</v>
      </c>
      <c r="I32" s="131">
        <f t="shared" si="22"/>
        <v>457.17501739130438</v>
      </c>
      <c r="J32" s="131">
        <f t="shared" si="22"/>
        <v>368.3606602898551</v>
      </c>
      <c r="K32" s="131">
        <f t="shared" si="22"/>
        <v>580.86230144927538</v>
      </c>
      <c r="L32" s="131">
        <f t="shared" si="22"/>
        <v>571.22039652173908</v>
      </c>
      <c r="M32" s="131">
        <f t="shared" si="22"/>
        <v>506.1207130434783</v>
      </c>
      <c r="N32" s="131">
        <f t="shared" si="22"/>
        <v>400.95203420289857</v>
      </c>
      <c r="O32" s="131">
        <f t="shared" si="22"/>
        <v>486.76115304347826</v>
      </c>
      <c r="P32" s="131">
        <f t="shared" si="22"/>
        <v>458.22678318840576</v>
      </c>
      <c r="Q32" s="131">
        <f t="shared" si="22"/>
        <v>468.91914666666662</v>
      </c>
      <c r="R32" s="131">
        <f t="shared" si="22"/>
        <v>354.7049223188406</v>
      </c>
      <c r="S32" s="131">
        <f t="shared" si="22"/>
        <v>465.24260869565217</v>
      </c>
      <c r="T32" s="131">
        <f t="shared" si="22"/>
        <v>307.65340115942024</v>
      </c>
      <c r="U32" s="131">
        <f t="shared" si="22"/>
        <v>327.54831999999993</v>
      </c>
      <c r="V32" s="131">
        <f t="shared" si="22"/>
        <v>319.61189333333334</v>
      </c>
      <c r="W32" s="131">
        <f t="shared" si="22"/>
        <v>427.66665333333333</v>
      </c>
      <c r="X32" s="131">
        <f t="shared" si="22"/>
        <v>329.18057333333337</v>
      </c>
      <c r="Y32" s="131">
        <f t="shared" si="22"/>
        <v>396.34319999999997</v>
      </c>
      <c r="Z32" s="131">
        <f t="shared" si="22"/>
        <v>526.17707999999993</v>
      </c>
      <c r="AA32" s="131">
        <f t="shared" si="22"/>
        <v>430.94436000000002</v>
      </c>
      <c r="AB32" s="131">
        <f t="shared" si="22"/>
        <v>275.74726666666669</v>
      </c>
      <c r="AC32" s="131">
        <f t="shared" si="22"/>
        <v>562.78302666666661</v>
      </c>
      <c r="AD32" s="131">
        <f t="shared" si="22"/>
        <v>445.62469013333339</v>
      </c>
      <c r="AE32" s="131">
        <f t="shared" si="22"/>
        <v>465.41234666666668</v>
      </c>
      <c r="AF32" s="131">
        <f t="shared" si="22"/>
        <v>515.38681333333329</v>
      </c>
      <c r="AG32" s="131">
        <f t="shared" si="22"/>
        <v>416.73514666666665</v>
      </c>
      <c r="AH32" s="131">
        <f t="shared" ref="AH32:AI32" si="23">SUM(AH29:AH30)</f>
        <v>551.48588000000007</v>
      </c>
      <c r="AI32" s="131">
        <f t="shared" si="23"/>
        <v>439.9845442666666</v>
      </c>
      <c r="AJ32" s="131">
        <f t="shared" ref="AJ32:AK32" si="24">SUM(AJ29:AJ30)</f>
        <v>509.66123999999996</v>
      </c>
      <c r="AK32" s="131">
        <f t="shared" si="24"/>
        <v>703.80977333333328</v>
      </c>
      <c r="AL32" s="131">
        <f t="shared" ref="AL32:AN32" si="25">SUM(AL29:AL30)</f>
        <v>767.88272000000006</v>
      </c>
      <c r="AM32" s="131">
        <f t="shared" si="25"/>
        <v>597.02552077294683</v>
      </c>
      <c r="AN32" s="131">
        <f t="shared" si="25"/>
        <v>625.63881521800874</v>
      </c>
      <c r="AO32" s="131"/>
      <c r="AP32" s="124">
        <f>AN32/$AN$20</f>
        <v>3.1853816549630848E-2</v>
      </c>
      <c r="AQ32" s="124">
        <f>(AN32-F32)/F32</f>
        <v>0.3850360363798056</v>
      </c>
      <c r="AT32" s="131"/>
    </row>
    <row r="33" spans="2:46" x14ac:dyDescent="0.25">
      <c r="D33" s="117" t="s">
        <v>190</v>
      </c>
      <c r="E33" s="117" t="s">
        <v>191</v>
      </c>
      <c r="F33" s="131">
        <f>SUM(F3:F7,F9,F11,F13)</f>
        <v>14295.18447819177</v>
      </c>
      <c r="G33" s="131">
        <f t="shared" ref="G33:AG33" si="26">SUM(G3:G7,G9,G11,G13)</f>
        <v>14471.989461697522</v>
      </c>
      <c r="H33" s="131">
        <f t="shared" si="26"/>
        <v>14700.401603500513</v>
      </c>
      <c r="I33" s="131">
        <f t="shared" si="26"/>
        <v>14706.856114181148</v>
      </c>
      <c r="J33" s="131">
        <f t="shared" si="26"/>
        <v>14646.461150828298</v>
      </c>
      <c r="K33" s="131">
        <f t="shared" si="26"/>
        <v>14690.97688265967</v>
      </c>
      <c r="L33" s="131">
        <f t="shared" si="26"/>
        <v>15102.93574499725</v>
      </c>
      <c r="M33" s="131">
        <f t="shared" si="26"/>
        <v>15429.86973619235</v>
      </c>
      <c r="N33" s="131">
        <f t="shared" si="26"/>
        <v>15629.803212886351</v>
      </c>
      <c r="O33" s="131">
        <f t="shared" si="26"/>
        <v>15184.726865708972</v>
      </c>
      <c r="P33" s="131">
        <f t="shared" si="26"/>
        <v>14532.733732716544</v>
      </c>
      <c r="Q33" s="131">
        <f t="shared" si="26"/>
        <v>14451.669398307789</v>
      </c>
      <c r="R33" s="131">
        <f t="shared" si="26"/>
        <v>14307.095796619093</v>
      </c>
      <c r="S33" s="131">
        <f t="shared" si="26"/>
        <v>14265.668706732609</v>
      </c>
      <c r="T33" s="131">
        <f t="shared" si="26"/>
        <v>14211.473007149754</v>
      </c>
      <c r="U33" s="131">
        <f t="shared" si="26"/>
        <v>13810.053519937437</v>
      </c>
      <c r="V33" s="131">
        <f t="shared" si="26"/>
        <v>13581.066519679409</v>
      </c>
      <c r="W33" s="131">
        <f t="shared" si="26"/>
        <v>13524.71288483066</v>
      </c>
      <c r="X33" s="131">
        <f t="shared" si="26"/>
        <v>13347.401825765724</v>
      </c>
      <c r="Y33" s="131">
        <f t="shared" si="26"/>
        <v>13133.485583857579</v>
      </c>
      <c r="Z33" s="131">
        <f t="shared" si="26"/>
        <v>12935.434128658953</v>
      </c>
      <c r="AA33" s="131">
        <f t="shared" si="26"/>
        <v>13009.119448804613</v>
      </c>
      <c r="AB33" s="131">
        <f t="shared" si="26"/>
        <v>13368.735710518231</v>
      </c>
      <c r="AC33" s="131">
        <f t="shared" si="26"/>
        <v>13405.681058125767</v>
      </c>
      <c r="AD33" s="131">
        <f t="shared" si="26"/>
        <v>13785.343117118686</v>
      </c>
      <c r="AE33" s="131">
        <f t="shared" si="26"/>
        <v>14153.81238188333</v>
      </c>
      <c r="AF33" s="131">
        <f t="shared" si="26"/>
        <v>14589.67888644724</v>
      </c>
      <c r="AG33" s="131">
        <f t="shared" si="26"/>
        <v>15015.521059866456</v>
      </c>
      <c r="AH33" s="131">
        <f t="shared" ref="AH33:AI33" si="27">SUM(AH3:AH7,AH9,AH11,AH13)</f>
        <v>14897.216355980199</v>
      </c>
      <c r="AI33" s="131">
        <f t="shared" si="27"/>
        <v>15098.02058256356</v>
      </c>
      <c r="AJ33" s="131">
        <f t="shared" ref="AJ33:AK33" si="28">SUM(AJ3:AJ7,AJ9,AJ11,AJ13)</f>
        <v>15269.05199013415</v>
      </c>
      <c r="AK33" s="131">
        <f t="shared" si="28"/>
        <v>15300.655273398699</v>
      </c>
      <c r="AL33" s="131">
        <f t="shared" ref="AL33:AN33" si="29">SUM(AL3:AL7,AL9,AL11,AL13)</f>
        <v>15291.288720664243</v>
      </c>
      <c r="AM33" s="131">
        <f t="shared" si="29"/>
        <v>14950.579764592017</v>
      </c>
      <c r="AN33" s="131">
        <f t="shared" si="29"/>
        <v>14565.329994015978</v>
      </c>
      <c r="AO33" s="131"/>
      <c r="AP33" s="124">
        <f>AN33/$AN$20</f>
        <v>0.74158018704857664</v>
      </c>
      <c r="AQ33" s="124">
        <f>(AN33-F33)/F33</f>
        <v>1.8897658595195634E-2</v>
      </c>
      <c r="AT33" s="131"/>
    </row>
    <row r="34" spans="2:46" x14ac:dyDescent="0.25">
      <c r="D34" s="117" t="s">
        <v>192</v>
      </c>
      <c r="E34" s="117" t="s">
        <v>191</v>
      </c>
      <c r="F34" s="131">
        <f>SUM(F8,F10,F12,F14:F17)</f>
        <v>5012.9891878254521</v>
      </c>
      <c r="G34" s="131">
        <f t="shared" ref="G34:AG34" si="30">SUM(G8,G10,G12,G14:G17)</f>
        <v>4974.8067026274603</v>
      </c>
      <c r="H34" s="131">
        <f t="shared" si="30"/>
        <v>4902.8671473633149</v>
      </c>
      <c r="I34" s="131">
        <f t="shared" si="30"/>
        <v>5042.634760134878</v>
      </c>
      <c r="J34" s="131">
        <f t="shared" si="30"/>
        <v>5224.2517182198271</v>
      </c>
      <c r="K34" s="131">
        <f t="shared" si="30"/>
        <v>5440.0576186354892</v>
      </c>
      <c r="L34" s="131">
        <f t="shared" si="30"/>
        <v>5463.231279536898</v>
      </c>
      <c r="M34" s="131">
        <f t="shared" si="30"/>
        <v>5297.6031259644697</v>
      </c>
      <c r="N34" s="131">
        <f t="shared" si="30"/>
        <v>5626.5201398671034</v>
      </c>
      <c r="O34" s="131">
        <f t="shared" si="30"/>
        <v>5610.3530131529606</v>
      </c>
      <c r="P34" s="131">
        <f t="shared" si="30"/>
        <v>5330.9034962768237</v>
      </c>
      <c r="Q34" s="131">
        <f t="shared" si="30"/>
        <v>5087.1256405224922</v>
      </c>
      <c r="R34" s="131">
        <f t="shared" si="30"/>
        <v>5032.1614596235349</v>
      </c>
      <c r="S34" s="131">
        <f t="shared" si="30"/>
        <v>5205.9404098653749</v>
      </c>
      <c r="T34" s="131">
        <f t="shared" si="30"/>
        <v>5091.7720807962005</v>
      </c>
      <c r="U34" s="131">
        <f t="shared" si="30"/>
        <v>4957.4094854396353</v>
      </c>
      <c r="V34" s="131">
        <f t="shared" si="30"/>
        <v>4831.1179693458835</v>
      </c>
      <c r="W34" s="131">
        <f t="shared" si="30"/>
        <v>4696.0069129143958</v>
      </c>
      <c r="X34" s="131">
        <f t="shared" si="30"/>
        <v>4550.335118391642</v>
      </c>
      <c r="Y34" s="131">
        <f t="shared" si="30"/>
        <v>4429.0736499720442</v>
      </c>
      <c r="Z34" s="131">
        <f t="shared" si="30"/>
        <v>4704.5986587712478</v>
      </c>
      <c r="AA34" s="131">
        <f t="shared" si="30"/>
        <v>4339.4437399313501</v>
      </c>
      <c r="AB34" s="131">
        <f t="shared" si="30"/>
        <v>4463.5779494047119</v>
      </c>
      <c r="AC34" s="131">
        <f t="shared" si="30"/>
        <v>4812.6565800358603</v>
      </c>
      <c r="AD34" s="131">
        <f t="shared" si="30"/>
        <v>4692.2448126472727</v>
      </c>
      <c r="AE34" s="131">
        <f t="shared" si="30"/>
        <v>4725.4271125289315</v>
      </c>
      <c r="AF34" s="131">
        <f t="shared" si="30"/>
        <v>4806.8877406167794</v>
      </c>
      <c r="AG34" s="131">
        <f t="shared" si="30"/>
        <v>5070.5832427287305</v>
      </c>
      <c r="AH34" s="131">
        <f t="shared" ref="AH34:AI34" si="31">SUM(AH8,AH10,AH12,AH14:AH17)</f>
        <v>5279.4830561775398</v>
      </c>
      <c r="AI34" s="131">
        <f t="shared" si="31"/>
        <v>5062.6406712253493</v>
      </c>
      <c r="AJ34" s="131">
        <f t="shared" ref="AJ34:AK34" si="32">SUM(AJ8,AJ10,AJ12,AJ14:AJ17)</f>
        <v>5099.3825330893087</v>
      </c>
      <c r="AK34" s="131">
        <f t="shared" si="32"/>
        <v>5262.1758358477746</v>
      </c>
      <c r="AL34" s="131">
        <f t="shared" ref="AL34:AN34" si="33">SUM(AL8,AL10,AL12,AL14:AL17)</f>
        <v>4814.6547948111684</v>
      </c>
      <c r="AM34" s="131">
        <f t="shared" si="33"/>
        <v>4386.079466526442</v>
      </c>
      <c r="AN34" s="131">
        <f t="shared" si="33"/>
        <v>4449.9685410270813</v>
      </c>
      <c r="AO34" s="131"/>
      <c r="AP34" s="124">
        <f>AN34/$AN$20</f>
        <v>0.22656599640179251</v>
      </c>
      <c r="AQ34" s="124">
        <f>(AN34-F34)/F34</f>
        <v>-0.11231236009160422</v>
      </c>
      <c r="AT34" s="131"/>
    </row>
    <row r="35" spans="2:46" x14ac:dyDescent="0.25"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24"/>
    </row>
    <row r="36" spans="2:46" x14ac:dyDescent="0.25">
      <c r="B36" s="132" t="s">
        <v>404</v>
      </c>
    </row>
    <row r="60" spans="4:42" s="121" customFormat="1" x14ac:dyDescent="0.25">
      <c r="F60" s="121">
        <v>1990</v>
      </c>
      <c r="G60" s="121">
        <v>1991</v>
      </c>
      <c r="H60" s="121">
        <v>1992</v>
      </c>
      <c r="I60" s="121">
        <v>1993</v>
      </c>
      <c r="J60" s="121">
        <v>1994</v>
      </c>
      <c r="K60" s="121">
        <v>1995</v>
      </c>
      <c r="L60" s="121">
        <v>1996</v>
      </c>
      <c r="M60" s="121">
        <v>1997</v>
      </c>
      <c r="N60" s="121">
        <v>1998</v>
      </c>
      <c r="O60" s="121">
        <v>1999</v>
      </c>
      <c r="P60" s="121">
        <v>2000</v>
      </c>
      <c r="Q60" s="121">
        <v>2001</v>
      </c>
      <c r="R60" s="121">
        <v>2002</v>
      </c>
      <c r="S60" s="121">
        <v>2003</v>
      </c>
      <c r="T60" s="121">
        <v>2004</v>
      </c>
      <c r="U60" s="121">
        <v>2005</v>
      </c>
      <c r="V60" s="121">
        <v>2006</v>
      </c>
      <c r="W60" s="121">
        <v>2007</v>
      </c>
      <c r="X60" s="121">
        <v>2008</v>
      </c>
      <c r="Y60" s="121">
        <v>2009</v>
      </c>
      <c r="Z60" s="121">
        <v>2010</v>
      </c>
      <c r="AA60" s="121">
        <v>2011</v>
      </c>
      <c r="AB60" s="121">
        <v>2012</v>
      </c>
      <c r="AC60" s="121">
        <v>2013</v>
      </c>
      <c r="AD60" s="121">
        <v>2014</v>
      </c>
      <c r="AE60" s="121">
        <v>2015</v>
      </c>
      <c r="AF60" s="121">
        <v>2016</v>
      </c>
      <c r="AG60" s="121">
        <v>2017</v>
      </c>
      <c r="AH60" s="121">
        <v>2018</v>
      </c>
      <c r="AI60" s="121">
        <v>2019</v>
      </c>
      <c r="AJ60" s="121">
        <v>2020</v>
      </c>
      <c r="AK60" s="121">
        <v>2021</v>
      </c>
      <c r="AL60" s="121">
        <v>2022</v>
      </c>
      <c r="AM60" s="121">
        <v>2023</v>
      </c>
      <c r="AN60" s="121">
        <v>2024</v>
      </c>
      <c r="AP60" s="121" t="s">
        <v>399</v>
      </c>
    </row>
    <row r="61" spans="4:42" x14ac:dyDescent="0.25">
      <c r="D61" s="117" t="s">
        <v>189</v>
      </c>
      <c r="F61" s="131">
        <f t="shared" ref="F61:AE61" si="34">SUM(F18:F19)</f>
        <v>451.71302318840577</v>
      </c>
      <c r="G61" s="131">
        <f t="shared" si="34"/>
        <v>414.77354282194688</v>
      </c>
      <c r="H61" s="131">
        <f t="shared" si="34"/>
        <v>373.68663710144926</v>
      </c>
      <c r="I61" s="131">
        <f t="shared" si="34"/>
        <v>457.17501739130438</v>
      </c>
      <c r="J61" s="131">
        <f t="shared" si="34"/>
        <v>368.3606602898551</v>
      </c>
      <c r="K61" s="131">
        <f t="shared" si="34"/>
        <v>580.86230144927538</v>
      </c>
      <c r="L61" s="131">
        <f t="shared" si="34"/>
        <v>571.22039652173908</v>
      </c>
      <c r="M61" s="131">
        <f t="shared" si="34"/>
        <v>506.1207130434783</v>
      </c>
      <c r="N61" s="131">
        <f t="shared" si="34"/>
        <v>400.95203420289857</v>
      </c>
      <c r="O61" s="131">
        <f t="shared" si="34"/>
        <v>486.76115304347826</v>
      </c>
      <c r="P61" s="131">
        <f t="shared" si="34"/>
        <v>458.22678318840576</v>
      </c>
      <c r="Q61" s="131">
        <f t="shared" si="34"/>
        <v>468.91914666666662</v>
      </c>
      <c r="R61" s="131">
        <f t="shared" si="34"/>
        <v>354.7049223188406</v>
      </c>
      <c r="S61" s="131">
        <f t="shared" si="34"/>
        <v>465.24260869565217</v>
      </c>
      <c r="T61" s="131">
        <f t="shared" si="34"/>
        <v>307.65340115942024</v>
      </c>
      <c r="U61" s="131">
        <f t="shared" si="34"/>
        <v>327.54831999999993</v>
      </c>
      <c r="V61" s="131">
        <f t="shared" si="34"/>
        <v>319.61189333333334</v>
      </c>
      <c r="W61" s="131">
        <f t="shared" si="34"/>
        <v>427.66665333333333</v>
      </c>
      <c r="X61" s="131">
        <f t="shared" si="34"/>
        <v>329.18057333333337</v>
      </c>
      <c r="Y61" s="131">
        <f t="shared" si="34"/>
        <v>396.34319999999997</v>
      </c>
      <c r="Z61" s="131">
        <f t="shared" si="34"/>
        <v>526.17707999999993</v>
      </c>
      <c r="AA61" s="131">
        <f t="shared" si="34"/>
        <v>430.94436000000002</v>
      </c>
      <c r="AB61" s="131">
        <f t="shared" si="34"/>
        <v>275.74726666666669</v>
      </c>
      <c r="AC61" s="131">
        <f t="shared" si="34"/>
        <v>562.78302666666661</v>
      </c>
      <c r="AD61" s="131">
        <f t="shared" si="34"/>
        <v>445.62469013333339</v>
      </c>
      <c r="AE61" s="131">
        <f t="shared" si="34"/>
        <v>465.41234666666668</v>
      </c>
      <c r="AF61" s="131">
        <f t="shared" ref="AF61:AI61" si="35">SUM(AF18:AF19)</f>
        <v>515.38681333333329</v>
      </c>
      <c r="AG61" s="131">
        <f t="shared" si="35"/>
        <v>416.73514666666665</v>
      </c>
      <c r="AH61" s="131">
        <f>SUM(AH18:AH19)</f>
        <v>551.48588000000007</v>
      </c>
      <c r="AI61" s="131">
        <f t="shared" si="35"/>
        <v>439.9845442666666</v>
      </c>
      <c r="AJ61" s="131">
        <f t="shared" ref="AJ61:AK61" si="36">SUM(AJ18:AJ19)</f>
        <v>509.66123999999996</v>
      </c>
      <c r="AK61" s="131">
        <f t="shared" si="36"/>
        <v>703.80977333333328</v>
      </c>
      <c r="AL61" s="131">
        <f t="shared" ref="AL61:AN61" si="37">SUM(AL18:AL19)</f>
        <v>767.88272000000006</v>
      </c>
      <c r="AM61" s="131">
        <f t="shared" si="37"/>
        <v>597.02552077294683</v>
      </c>
      <c r="AN61" s="131">
        <f t="shared" si="37"/>
        <v>625.63881521800874</v>
      </c>
      <c r="AO61" s="131"/>
      <c r="AP61" s="136">
        <f>AN61/AN20</f>
        <v>3.1853816549630848E-2</v>
      </c>
    </row>
    <row r="62" spans="4:42" x14ac:dyDescent="0.25">
      <c r="D62" s="117" t="s">
        <v>192</v>
      </c>
      <c r="F62" s="131">
        <f t="shared" ref="F62:AE62" si="38">SUM(F8,F10,F12,F14:F17)</f>
        <v>5012.9891878254521</v>
      </c>
      <c r="G62" s="131">
        <f t="shared" si="38"/>
        <v>4974.8067026274603</v>
      </c>
      <c r="H62" s="131">
        <f t="shared" si="38"/>
        <v>4902.8671473633149</v>
      </c>
      <c r="I62" s="131">
        <f t="shared" si="38"/>
        <v>5042.634760134878</v>
      </c>
      <c r="J62" s="131">
        <f t="shared" si="38"/>
        <v>5224.2517182198271</v>
      </c>
      <c r="K62" s="131">
        <f t="shared" si="38"/>
        <v>5440.0576186354892</v>
      </c>
      <c r="L62" s="131">
        <f t="shared" si="38"/>
        <v>5463.231279536898</v>
      </c>
      <c r="M62" s="131">
        <f t="shared" si="38"/>
        <v>5297.6031259644697</v>
      </c>
      <c r="N62" s="131">
        <f t="shared" si="38"/>
        <v>5626.5201398671034</v>
      </c>
      <c r="O62" s="131">
        <f t="shared" si="38"/>
        <v>5610.3530131529606</v>
      </c>
      <c r="P62" s="131">
        <f t="shared" si="38"/>
        <v>5330.9034962768237</v>
      </c>
      <c r="Q62" s="131">
        <f t="shared" si="38"/>
        <v>5087.1256405224922</v>
      </c>
      <c r="R62" s="131">
        <f t="shared" si="38"/>
        <v>5032.1614596235349</v>
      </c>
      <c r="S62" s="131">
        <f t="shared" si="38"/>
        <v>5205.9404098653749</v>
      </c>
      <c r="T62" s="131">
        <f t="shared" si="38"/>
        <v>5091.7720807962005</v>
      </c>
      <c r="U62" s="131">
        <f t="shared" si="38"/>
        <v>4957.4094854396353</v>
      </c>
      <c r="V62" s="131">
        <f t="shared" si="38"/>
        <v>4831.1179693458835</v>
      </c>
      <c r="W62" s="131">
        <f t="shared" si="38"/>
        <v>4696.0069129143958</v>
      </c>
      <c r="X62" s="131">
        <f t="shared" si="38"/>
        <v>4550.335118391642</v>
      </c>
      <c r="Y62" s="131">
        <f t="shared" si="38"/>
        <v>4429.0736499720442</v>
      </c>
      <c r="Z62" s="131">
        <f t="shared" si="38"/>
        <v>4704.5986587712478</v>
      </c>
      <c r="AA62" s="131">
        <f t="shared" si="38"/>
        <v>4339.4437399313501</v>
      </c>
      <c r="AB62" s="131">
        <f t="shared" si="38"/>
        <v>4463.5779494047119</v>
      </c>
      <c r="AC62" s="131">
        <f t="shared" si="38"/>
        <v>4812.6565800358603</v>
      </c>
      <c r="AD62" s="131">
        <f t="shared" si="38"/>
        <v>4692.2448126472727</v>
      </c>
      <c r="AE62" s="131">
        <f t="shared" si="38"/>
        <v>4725.4271125289315</v>
      </c>
      <c r="AF62" s="131">
        <f t="shared" ref="AF62:AI62" si="39">SUM(AF8,AF10,AF12,AF14:AF17)</f>
        <v>4806.8877406167794</v>
      </c>
      <c r="AG62" s="131">
        <f t="shared" si="39"/>
        <v>5070.5832427287305</v>
      </c>
      <c r="AH62" s="131">
        <f t="shared" si="39"/>
        <v>5279.4830561775398</v>
      </c>
      <c r="AI62" s="131">
        <f t="shared" si="39"/>
        <v>5062.6406712253493</v>
      </c>
      <c r="AJ62" s="131">
        <f t="shared" ref="AJ62:AK62" si="40">SUM(AJ8,AJ10,AJ12,AJ14:AJ17)</f>
        <v>5099.3825330893087</v>
      </c>
      <c r="AK62" s="131">
        <f t="shared" si="40"/>
        <v>5262.1758358477746</v>
      </c>
      <c r="AL62" s="131">
        <f t="shared" ref="AL62:AN62" si="41">SUM(AL8,AL10,AL12,AL14:AL17)</f>
        <v>4814.6547948111684</v>
      </c>
      <c r="AM62" s="131">
        <f t="shared" si="41"/>
        <v>4386.079466526442</v>
      </c>
      <c r="AN62" s="131">
        <f t="shared" si="41"/>
        <v>4449.9685410270813</v>
      </c>
      <c r="AO62" s="131"/>
      <c r="AP62" s="136">
        <f>AN62/AN20</f>
        <v>0.22656599640179251</v>
      </c>
    </row>
    <row r="63" spans="4:42" x14ac:dyDescent="0.25">
      <c r="D63" s="117" t="s">
        <v>190</v>
      </c>
      <c r="F63" s="131">
        <f t="shared" ref="F63:AE63" si="42">SUM(F3:F7,F9,F11,F13)</f>
        <v>14295.18447819177</v>
      </c>
      <c r="G63" s="131">
        <f t="shared" si="42"/>
        <v>14471.989461697522</v>
      </c>
      <c r="H63" s="131">
        <f t="shared" si="42"/>
        <v>14700.401603500513</v>
      </c>
      <c r="I63" s="131">
        <f t="shared" si="42"/>
        <v>14706.856114181148</v>
      </c>
      <c r="J63" s="131">
        <f t="shared" si="42"/>
        <v>14646.461150828298</v>
      </c>
      <c r="K63" s="131">
        <f t="shared" si="42"/>
        <v>14690.97688265967</v>
      </c>
      <c r="L63" s="131">
        <f t="shared" si="42"/>
        <v>15102.93574499725</v>
      </c>
      <c r="M63" s="131">
        <f t="shared" si="42"/>
        <v>15429.86973619235</v>
      </c>
      <c r="N63" s="131">
        <f t="shared" si="42"/>
        <v>15629.803212886351</v>
      </c>
      <c r="O63" s="131">
        <f t="shared" si="42"/>
        <v>15184.726865708972</v>
      </c>
      <c r="P63" s="131">
        <f t="shared" si="42"/>
        <v>14532.733732716544</v>
      </c>
      <c r="Q63" s="131">
        <f t="shared" si="42"/>
        <v>14451.669398307789</v>
      </c>
      <c r="R63" s="131">
        <f t="shared" si="42"/>
        <v>14307.095796619093</v>
      </c>
      <c r="S63" s="131">
        <f t="shared" si="42"/>
        <v>14265.668706732609</v>
      </c>
      <c r="T63" s="131">
        <f t="shared" si="42"/>
        <v>14211.473007149754</v>
      </c>
      <c r="U63" s="131">
        <f t="shared" si="42"/>
        <v>13810.053519937437</v>
      </c>
      <c r="V63" s="131">
        <f t="shared" si="42"/>
        <v>13581.066519679409</v>
      </c>
      <c r="W63" s="131">
        <f t="shared" si="42"/>
        <v>13524.71288483066</v>
      </c>
      <c r="X63" s="131">
        <f t="shared" si="42"/>
        <v>13347.401825765724</v>
      </c>
      <c r="Y63" s="131">
        <f t="shared" si="42"/>
        <v>13133.485583857579</v>
      </c>
      <c r="Z63" s="131">
        <f t="shared" si="42"/>
        <v>12935.434128658953</v>
      </c>
      <c r="AA63" s="131">
        <f t="shared" si="42"/>
        <v>13009.119448804613</v>
      </c>
      <c r="AB63" s="131">
        <f t="shared" si="42"/>
        <v>13368.735710518231</v>
      </c>
      <c r="AC63" s="131">
        <f t="shared" si="42"/>
        <v>13405.681058125767</v>
      </c>
      <c r="AD63" s="131">
        <f t="shared" si="42"/>
        <v>13785.343117118686</v>
      </c>
      <c r="AE63" s="131">
        <f t="shared" si="42"/>
        <v>14153.81238188333</v>
      </c>
      <c r="AF63" s="131">
        <f t="shared" ref="AF63:AH63" si="43">SUM(AF3:AF7,AF9,AF11,AF13)</f>
        <v>14589.67888644724</v>
      </c>
      <c r="AG63" s="131">
        <f t="shared" si="43"/>
        <v>15015.521059866456</v>
      </c>
      <c r="AH63" s="131">
        <f t="shared" si="43"/>
        <v>14897.216355980199</v>
      </c>
      <c r="AI63" s="131">
        <f t="shared" ref="AI63:AN63" si="44">SUM(AI3:AI7,AI9,AI11,AI13)</f>
        <v>15098.02058256356</v>
      </c>
      <c r="AJ63" s="131">
        <f t="shared" si="44"/>
        <v>15269.05199013415</v>
      </c>
      <c r="AK63" s="131">
        <f t="shared" si="44"/>
        <v>15300.655273398699</v>
      </c>
      <c r="AL63" s="131">
        <f t="shared" si="44"/>
        <v>15291.288720664243</v>
      </c>
      <c r="AM63" s="131">
        <f t="shared" si="44"/>
        <v>14950.579764592017</v>
      </c>
      <c r="AN63" s="131">
        <f t="shared" si="44"/>
        <v>14565.329994015978</v>
      </c>
      <c r="AO63" s="131"/>
      <c r="AP63" s="136">
        <f>AN63/AN20</f>
        <v>0.74158018704857664</v>
      </c>
    </row>
    <row r="64" spans="4:42" x14ac:dyDescent="0.25"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300"/>
    </row>
    <row r="66" spans="2:41" x14ac:dyDescent="0.25">
      <c r="B66" s="132" t="s">
        <v>405</v>
      </c>
    </row>
    <row r="67" spans="2:41" x14ac:dyDescent="0.25">
      <c r="AH67" s="135"/>
      <c r="AI67" s="135"/>
      <c r="AJ67" s="135"/>
      <c r="AK67" s="135"/>
      <c r="AL67" s="135"/>
      <c r="AM67" s="135"/>
      <c r="AN67" s="135"/>
      <c r="AO67" s="135"/>
    </row>
    <row r="68" spans="2:41" x14ac:dyDescent="0.25">
      <c r="AH68" s="135"/>
      <c r="AI68" s="135"/>
      <c r="AJ68" s="135"/>
      <c r="AK68" s="135"/>
      <c r="AL68" s="135"/>
      <c r="AM68" s="135"/>
      <c r="AN68" s="135"/>
      <c r="AO68" s="135"/>
    </row>
    <row r="69" spans="2:41" x14ac:dyDescent="0.25">
      <c r="AH69" s="135"/>
      <c r="AI69" s="135"/>
      <c r="AJ69" s="135"/>
      <c r="AK69" s="135"/>
      <c r="AL69" s="135"/>
      <c r="AM69" s="135"/>
      <c r="AN69" s="135"/>
      <c r="AO69" s="135"/>
    </row>
    <row r="77" spans="2:41" x14ac:dyDescent="0.25">
      <c r="Z77" s="118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4896A-CA07-4454-B6AC-485FEB024BA2}">
  <sheetPr>
    <tabColor rgb="FF92D050"/>
  </sheetPr>
  <dimension ref="B1:G10"/>
  <sheetViews>
    <sheetView zoomScale="75" zoomScaleNormal="75" workbookViewId="0"/>
  </sheetViews>
  <sheetFormatPr defaultColWidth="9.140625" defaultRowHeight="15" x14ac:dyDescent="0.25"/>
  <cols>
    <col min="1" max="1" width="2.85546875" style="116" customWidth="1"/>
    <col min="2" max="2" width="18.7109375" style="116" customWidth="1"/>
    <col min="3" max="3" width="19.140625" style="116" customWidth="1"/>
    <col min="4" max="4" width="31.140625" style="116" customWidth="1"/>
    <col min="5" max="5" width="29.28515625" style="116" customWidth="1"/>
    <col min="6" max="16384" width="9.140625" style="116"/>
  </cols>
  <sheetData>
    <row r="1" spans="2:7" x14ac:dyDescent="0.25">
      <c r="B1" s="143" t="s">
        <v>202</v>
      </c>
    </row>
    <row r="2" spans="2:7" ht="15.75" thickBot="1" x14ac:dyDescent="0.3"/>
    <row r="3" spans="2:7" ht="15.75" thickBot="1" x14ac:dyDescent="0.3">
      <c r="B3" s="144" t="s">
        <v>203</v>
      </c>
      <c r="C3" s="324" t="s">
        <v>204</v>
      </c>
      <c r="D3" s="325"/>
      <c r="E3" s="326"/>
    </row>
    <row r="4" spans="2:7" ht="19.5" customHeight="1" thickBot="1" x14ac:dyDescent="0.3">
      <c r="B4" s="145" t="s">
        <v>205</v>
      </c>
      <c r="C4" s="146" t="s">
        <v>206</v>
      </c>
      <c r="D4" s="327" t="s">
        <v>207</v>
      </c>
      <c r="E4" s="328"/>
    </row>
    <row r="5" spans="2:7" x14ac:dyDescent="0.25">
      <c r="B5" s="147" t="s">
        <v>208</v>
      </c>
      <c r="C5" s="148" t="s">
        <v>209</v>
      </c>
      <c r="D5" s="149" t="s">
        <v>210</v>
      </c>
      <c r="E5" s="149" t="s">
        <v>211</v>
      </c>
      <c r="G5" s="141"/>
    </row>
    <row r="6" spans="2:7" ht="15.75" thickBot="1" x14ac:dyDescent="0.3">
      <c r="B6" s="150"/>
      <c r="C6" s="151" t="s">
        <v>212</v>
      </c>
      <c r="D6" s="152" t="s">
        <v>213</v>
      </c>
      <c r="E6" s="152" t="s">
        <v>214</v>
      </c>
    </row>
    <row r="7" spans="2:7" ht="15.75" thickBot="1" x14ac:dyDescent="0.3">
      <c r="B7" s="153" t="s">
        <v>215</v>
      </c>
      <c r="C7" s="151" t="s">
        <v>216</v>
      </c>
      <c r="D7" s="152" t="s">
        <v>217</v>
      </c>
      <c r="E7" s="152" t="s">
        <v>218</v>
      </c>
    </row>
    <row r="8" spans="2:7" x14ac:dyDescent="0.25">
      <c r="B8" s="154"/>
      <c r="C8" s="154"/>
      <c r="D8" s="154"/>
      <c r="E8" s="154"/>
      <c r="F8" s="142"/>
    </row>
    <row r="9" spans="2:7" x14ac:dyDescent="0.25">
      <c r="B9" s="142"/>
      <c r="C9" s="142"/>
      <c r="D9" s="142"/>
      <c r="E9" s="142"/>
      <c r="F9" s="142"/>
    </row>
    <row r="10" spans="2:7" x14ac:dyDescent="0.25">
      <c r="B10" s="154"/>
      <c r="C10" s="154"/>
      <c r="D10" s="154"/>
      <c r="E10" s="154"/>
      <c r="F10" s="142"/>
    </row>
  </sheetData>
  <mergeCells count="2">
    <mergeCell ref="C3:E3"/>
    <mergeCell ref="D4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71D8-0F4A-4B40-A9A3-9B70FEBE2FEF}">
  <sheetPr>
    <tabColor rgb="FF92D050"/>
  </sheetPr>
  <dimension ref="A1:AK79"/>
  <sheetViews>
    <sheetView zoomScale="75" zoomScaleNormal="75" workbookViewId="0">
      <pane ySplit="1" topLeftCell="A2" activePane="bottomLeft" state="frozen"/>
      <selection activeCell="AB50" sqref="AB50"/>
      <selection pane="bottomLeft"/>
    </sheetView>
  </sheetViews>
  <sheetFormatPr defaultColWidth="9.140625" defaultRowHeight="15" x14ac:dyDescent="0.25"/>
  <cols>
    <col min="1" max="1" width="3.28515625" style="117" customWidth="1"/>
    <col min="2" max="2" width="28.140625" style="117" customWidth="1"/>
    <col min="3" max="36" width="7.5703125" style="117" bestFit="1" customWidth="1"/>
    <col min="37" max="37" width="7.5703125" style="117" customWidth="1"/>
    <col min="38" max="16384" width="9.140625" style="117"/>
  </cols>
  <sheetData>
    <row r="1" spans="2:37" ht="18" x14ac:dyDescent="0.25">
      <c r="B1" s="119" t="s">
        <v>402</v>
      </c>
      <c r="AB1" s="156"/>
      <c r="AC1" s="156"/>
      <c r="AD1" s="156"/>
      <c r="AE1" s="156"/>
      <c r="AF1" s="156"/>
    </row>
    <row r="2" spans="2:37" x14ac:dyDescent="0.25">
      <c r="B2" s="254"/>
      <c r="C2" s="330" t="s">
        <v>219</v>
      </c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</row>
    <row r="3" spans="2:37" x14ac:dyDescent="0.25">
      <c r="B3" s="157"/>
      <c r="C3" s="158">
        <v>1990</v>
      </c>
      <c r="D3" s="158">
        <v>1991</v>
      </c>
      <c r="E3" s="158">
        <v>1992</v>
      </c>
      <c r="F3" s="158">
        <v>1993</v>
      </c>
      <c r="G3" s="158">
        <v>1994</v>
      </c>
      <c r="H3" s="158">
        <v>1995</v>
      </c>
      <c r="I3" s="158">
        <v>1996</v>
      </c>
      <c r="J3" s="158">
        <v>1997</v>
      </c>
      <c r="K3" s="158">
        <v>1998</v>
      </c>
      <c r="L3" s="158">
        <v>1999</v>
      </c>
      <c r="M3" s="158">
        <v>2000</v>
      </c>
      <c r="N3" s="158">
        <v>2001</v>
      </c>
      <c r="O3" s="158">
        <v>2002</v>
      </c>
      <c r="P3" s="158">
        <v>2003</v>
      </c>
      <c r="Q3" s="158">
        <v>2004</v>
      </c>
      <c r="R3" s="158">
        <v>2005</v>
      </c>
      <c r="S3" s="158">
        <v>2006</v>
      </c>
      <c r="T3" s="158">
        <v>2007</v>
      </c>
      <c r="U3" s="158">
        <v>2008</v>
      </c>
      <c r="V3" s="158">
        <v>2009</v>
      </c>
      <c r="W3" s="158">
        <v>2010</v>
      </c>
      <c r="X3" s="158">
        <v>2011</v>
      </c>
      <c r="Y3" s="158">
        <v>2012</v>
      </c>
      <c r="Z3" s="158">
        <v>2013</v>
      </c>
      <c r="AA3" s="158">
        <v>2014</v>
      </c>
      <c r="AB3" s="158">
        <v>2015</v>
      </c>
      <c r="AC3" s="158">
        <v>2016</v>
      </c>
      <c r="AD3" s="158">
        <v>2017</v>
      </c>
      <c r="AE3" s="158">
        <v>2018</v>
      </c>
      <c r="AF3" s="158">
        <v>2019</v>
      </c>
      <c r="AG3" s="158">
        <v>2020</v>
      </c>
      <c r="AH3" s="158">
        <v>2021</v>
      </c>
      <c r="AI3" s="158">
        <v>2022</v>
      </c>
      <c r="AJ3" s="158">
        <v>2023</v>
      </c>
      <c r="AK3" s="158">
        <v>2024</v>
      </c>
    </row>
    <row r="4" spans="2:37" x14ac:dyDescent="0.25">
      <c r="B4" s="138" t="s">
        <v>206</v>
      </c>
      <c r="C4" s="159">
        <v>101.30898709141951</v>
      </c>
      <c r="D4" s="159">
        <v>101.93080209425467</v>
      </c>
      <c r="E4" s="159">
        <v>102.55261709708984</v>
      </c>
      <c r="F4" s="159">
        <v>103.174432099925</v>
      </c>
      <c r="G4" s="159">
        <v>103.79624710276016</v>
      </c>
      <c r="H4" s="159">
        <v>104.41806210559533</v>
      </c>
      <c r="I4" s="159">
        <v>105.03987710843049</v>
      </c>
      <c r="J4" s="159">
        <v>105.66169211126565</v>
      </c>
      <c r="K4" s="159">
        <v>106.28350711410081</v>
      </c>
      <c r="L4" s="159">
        <v>106.90532211693598</v>
      </c>
      <c r="M4" s="159">
        <v>107.52713711977114</v>
      </c>
      <c r="N4" s="159">
        <v>108.1489521226063</v>
      </c>
      <c r="O4" s="159">
        <v>108.77076712544147</v>
      </c>
      <c r="P4" s="159">
        <v>109.39258212827664</v>
      </c>
      <c r="Q4" s="159">
        <v>109.47683126076856</v>
      </c>
      <c r="R4" s="159">
        <v>110.24212115111551</v>
      </c>
      <c r="S4" s="159">
        <v>110.06423922656573</v>
      </c>
      <c r="T4" s="159">
        <v>110.33535507992522</v>
      </c>
      <c r="U4" s="159">
        <v>109.17630230660784</v>
      </c>
      <c r="V4" s="159">
        <v>107.66420806223418</v>
      </c>
      <c r="W4" s="159">
        <v>112.0184126648698</v>
      </c>
      <c r="X4" s="159">
        <v>112.68146898848802</v>
      </c>
      <c r="Y4" s="159">
        <v>110.47502975722088</v>
      </c>
      <c r="Z4" s="159">
        <v>111.2794463847552</v>
      </c>
      <c r="AA4" s="159">
        <v>111.2465418481458</v>
      </c>
      <c r="AB4" s="159">
        <v>114.16802343390144</v>
      </c>
      <c r="AC4" s="159">
        <v>113.28250226503539</v>
      </c>
      <c r="AD4" s="159">
        <v>116.06013562264511</v>
      </c>
      <c r="AE4" s="159">
        <v>117.40634242133939</v>
      </c>
      <c r="AF4" s="159">
        <v>119.34855550646502</v>
      </c>
      <c r="AG4" s="159">
        <v>119.91085141935569</v>
      </c>
      <c r="AH4" s="159">
        <v>120.98154776024228</v>
      </c>
      <c r="AI4" s="159">
        <v>121.43220123240818</v>
      </c>
      <c r="AJ4" s="159">
        <v>119.02566748626425</v>
      </c>
      <c r="AK4" s="159">
        <v>120.15366384323225</v>
      </c>
    </row>
    <row r="5" spans="2:37" x14ac:dyDescent="0.25">
      <c r="B5" s="138" t="s">
        <v>220</v>
      </c>
      <c r="C5" s="159">
        <v>73.807962374414842</v>
      </c>
      <c r="D5" s="159">
        <v>73.801260585630985</v>
      </c>
      <c r="E5" s="159">
        <v>73.794558796847127</v>
      </c>
      <c r="F5" s="159">
        <v>73.78785700806327</v>
      </c>
      <c r="G5" s="159">
        <v>73.781155219279412</v>
      </c>
      <c r="H5" s="159">
        <v>73.774453430495555</v>
      </c>
      <c r="I5" s="159">
        <v>73.767751641711698</v>
      </c>
      <c r="J5" s="159">
        <v>73.76104985292784</v>
      </c>
      <c r="K5" s="159">
        <v>73.754348064143983</v>
      </c>
      <c r="L5" s="159">
        <v>73.747646275360125</v>
      </c>
      <c r="M5" s="159">
        <v>73.740944486576268</v>
      </c>
      <c r="N5" s="159">
        <v>73.734242697792411</v>
      </c>
      <c r="O5" s="159">
        <v>73.727540909008553</v>
      </c>
      <c r="P5" s="159">
        <v>73.720839120224625</v>
      </c>
      <c r="Q5" s="159">
        <v>73.88806496783792</v>
      </c>
      <c r="R5" s="159">
        <v>74.794461896163838</v>
      </c>
      <c r="S5" s="159">
        <v>73.519930587196711</v>
      </c>
      <c r="T5" s="159">
        <v>72.277435298847735</v>
      </c>
      <c r="U5" s="159">
        <v>73.859935509298595</v>
      </c>
      <c r="V5" s="159">
        <v>71.588329025945924</v>
      </c>
      <c r="W5" s="159">
        <v>71.644879619405202</v>
      </c>
      <c r="X5" s="159">
        <v>72.590659839706518</v>
      </c>
      <c r="Y5" s="159">
        <v>73.956625591180497</v>
      </c>
      <c r="Z5" s="159">
        <v>71.473413001962044</v>
      </c>
      <c r="AA5" s="159">
        <v>71.923301391550694</v>
      </c>
      <c r="AB5" s="159">
        <v>72.7944176454115</v>
      </c>
      <c r="AC5" s="159">
        <v>72.40819420113526</v>
      </c>
      <c r="AD5" s="159">
        <v>72.216924845958332</v>
      </c>
      <c r="AE5" s="159">
        <v>72.003383256983369</v>
      </c>
      <c r="AF5" s="159">
        <v>72.20224194482067</v>
      </c>
      <c r="AG5" s="159">
        <v>72.574305063354231</v>
      </c>
      <c r="AH5" s="159">
        <v>73.556815094977949</v>
      </c>
      <c r="AI5" s="159">
        <v>73.667629623224684</v>
      </c>
      <c r="AJ5" s="159">
        <v>72.98443316292321</v>
      </c>
      <c r="AK5" s="159">
        <v>72.86561077417025</v>
      </c>
    </row>
    <row r="6" spans="2:37" x14ac:dyDescent="0.25">
      <c r="B6" s="138" t="s">
        <v>221</v>
      </c>
      <c r="C6" s="159">
        <v>27.738487555173993</v>
      </c>
      <c r="D6" s="159">
        <v>27.650840136303231</v>
      </c>
      <c r="E6" s="159">
        <v>27.563192717432468</v>
      </c>
      <c r="F6" s="159">
        <v>27.475545298561705</v>
      </c>
      <c r="G6" s="159">
        <v>27.387897879690943</v>
      </c>
      <c r="H6" s="159">
        <v>27.30025046082018</v>
      </c>
      <c r="I6" s="159">
        <v>27.212603041949418</v>
      </c>
      <c r="J6" s="159">
        <v>27.124955623078655</v>
      </c>
      <c r="K6" s="159">
        <v>27.037308204207893</v>
      </c>
      <c r="L6" s="159">
        <v>26.94966078533713</v>
      </c>
      <c r="M6" s="159">
        <v>26.862013366466368</v>
      </c>
      <c r="N6" s="159">
        <v>26.774365947595605</v>
      </c>
      <c r="O6" s="159">
        <v>26.686718528724843</v>
      </c>
      <c r="P6" s="159">
        <v>26.59907110985408</v>
      </c>
      <c r="Q6" s="159">
        <v>26.511423690983317</v>
      </c>
      <c r="R6" s="159">
        <v>26.423776272112566</v>
      </c>
      <c r="S6" s="159">
        <v>25.191680995015403</v>
      </c>
      <c r="T6" s="159">
        <v>26.510600665141979</v>
      </c>
      <c r="U6" s="159">
        <v>25.550269150022036</v>
      </c>
      <c r="V6" s="159">
        <v>25.092229230271535</v>
      </c>
      <c r="W6" s="159">
        <v>25.472068380903551</v>
      </c>
      <c r="X6" s="159">
        <v>27.190641077980722</v>
      </c>
      <c r="Y6" s="159">
        <v>27.948125605851686</v>
      </c>
      <c r="Z6" s="159">
        <v>27.073595547773529</v>
      </c>
      <c r="AA6" s="159">
        <v>27.919013906853124</v>
      </c>
      <c r="AB6" s="159">
        <v>28.32228687809863</v>
      </c>
      <c r="AC6" s="159">
        <v>28.417702029885945</v>
      </c>
      <c r="AD6" s="159">
        <v>28.67960007828022</v>
      </c>
      <c r="AE6" s="159">
        <v>27.477848785568153</v>
      </c>
      <c r="AF6" s="159">
        <v>28.163452757169839</v>
      </c>
      <c r="AG6" s="159">
        <v>27.637607546971935</v>
      </c>
      <c r="AH6" s="159">
        <v>27.165646521616463</v>
      </c>
      <c r="AI6" s="159">
        <v>26.591517968820728</v>
      </c>
      <c r="AJ6" s="159">
        <v>25.308960995160273</v>
      </c>
      <c r="AK6" s="159">
        <v>24.531135179346485</v>
      </c>
    </row>
    <row r="7" spans="2:37" x14ac:dyDescent="0.25">
      <c r="B7" s="138" t="s">
        <v>222</v>
      </c>
      <c r="C7" s="159">
        <v>60.298817264102645</v>
      </c>
      <c r="D7" s="159">
        <v>60.38869040140937</v>
      </c>
      <c r="E7" s="159">
        <v>60.478563538716095</v>
      </c>
      <c r="F7" s="159">
        <v>60.56843667602282</v>
      </c>
      <c r="G7" s="159">
        <v>60.658309813329545</v>
      </c>
      <c r="H7" s="159">
        <v>60.74818295063627</v>
      </c>
      <c r="I7" s="159">
        <v>60.838056087942995</v>
      </c>
      <c r="J7" s="159">
        <v>60.92792922524972</v>
      </c>
      <c r="K7" s="159">
        <v>61.017802362556445</v>
      </c>
      <c r="L7" s="159">
        <v>61.10767549986317</v>
      </c>
      <c r="M7" s="159">
        <v>61.197548637169895</v>
      </c>
      <c r="N7" s="159">
        <v>61.28742177447662</v>
      </c>
      <c r="O7" s="159">
        <v>61.377294911783345</v>
      </c>
      <c r="P7" s="159">
        <v>61.46716804909007</v>
      </c>
      <c r="Q7" s="159">
        <v>61.557041186396795</v>
      </c>
      <c r="R7" s="159">
        <v>61.646914323703491</v>
      </c>
      <c r="S7" s="159">
        <v>61.023015865921174</v>
      </c>
      <c r="T7" s="159">
        <v>62.517240019235047</v>
      </c>
      <c r="U7" s="159">
        <v>60.911799038498863</v>
      </c>
      <c r="V7" s="159">
        <v>59.755845925691375</v>
      </c>
      <c r="W7" s="159">
        <v>59.714707112197431</v>
      </c>
      <c r="X7" s="159">
        <v>60.906056057319354</v>
      </c>
      <c r="Y7" s="159">
        <v>60.466406564736033</v>
      </c>
      <c r="Z7" s="159">
        <v>58.020203492549562</v>
      </c>
      <c r="AA7" s="159">
        <v>60.655537551448944</v>
      </c>
      <c r="AB7" s="159">
        <v>63.248560497784275</v>
      </c>
      <c r="AC7" s="159">
        <v>62.593386586871013</v>
      </c>
      <c r="AD7" s="159">
        <v>62.439634391353245</v>
      </c>
      <c r="AE7" s="159">
        <v>60.065774743057325</v>
      </c>
      <c r="AF7" s="159">
        <v>62.943432493152407</v>
      </c>
      <c r="AG7" s="159">
        <v>63.536514193129229</v>
      </c>
      <c r="AH7" s="159">
        <v>61.212510860267045</v>
      </c>
      <c r="AI7" s="159">
        <v>60.288098441204077</v>
      </c>
      <c r="AJ7" s="159">
        <v>60.111924451857057</v>
      </c>
      <c r="AK7" s="159">
        <v>58.788742727544879</v>
      </c>
    </row>
    <row r="8" spans="2:37" x14ac:dyDescent="0.25">
      <c r="B8" s="138" t="s">
        <v>223</v>
      </c>
      <c r="C8" s="159">
        <v>49.512667118077367</v>
      </c>
      <c r="D8" s="159">
        <v>48.715651647042847</v>
      </c>
      <c r="E8" s="159">
        <v>47.918636176008327</v>
      </c>
      <c r="F8" s="159">
        <v>47.121620704973807</v>
      </c>
      <c r="G8" s="159">
        <v>46.324605233939288</v>
      </c>
      <c r="H8" s="159">
        <v>45.527589762904768</v>
      </c>
      <c r="I8" s="159">
        <v>44.730574291870248</v>
      </c>
      <c r="J8" s="159">
        <v>43.933558820835728</v>
      </c>
      <c r="K8" s="159">
        <v>43.136543349801208</v>
      </c>
      <c r="L8" s="159">
        <v>42.339527878766688</v>
      </c>
      <c r="M8" s="159">
        <v>41.542512407732168</v>
      </c>
      <c r="N8" s="159">
        <v>40.745496936697648</v>
      </c>
      <c r="O8" s="159">
        <v>39.948481465663129</v>
      </c>
      <c r="P8" s="159">
        <v>39.151465994628609</v>
      </c>
      <c r="Q8" s="159">
        <v>38.354450523594089</v>
      </c>
      <c r="R8" s="159">
        <v>37.557435052559519</v>
      </c>
      <c r="S8" s="159">
        <v>37.958347783587186</v>
      </c>
      <c r="T8" s="159">
        <v>41.751054269101381</v>
      </c>
      <c r="U8" s="159">
        <v>40.641245672829129</v>
      </c>
      <c r="V8" s="159">
        <v>42.60206170676453</v>
      </c>
      <c r="W8" s="159">
        <v>45.240305475041595</v>
      </c>
      <c r="X8" s="159">
        <v>46.747181871703695</v>
      </c>
      <c r="Y8" s="159">
        <v>44.909492585827749</v>
      </c>
      <c r="Z8" s="159">
        <v>40.517123630752288</v>
      </c>
      <c r="AA8" s="159">
        <v>41.689448324157752</v>
      </c>
      <c r="AB8" s="159">
        <v>40.50466237154329</v>
      </c>
      <c r="AC8" s="159">
        <v>37.83207661843133</v>
      </c>
      <c r="AD8" s="159">
        <v>35.194827045605194</v>
      </c>
      <c r="AE8" s="159">
        <v>35.323158332185216</v>
      </c>
      <c r="AF8" s="159">
        <v>38.319182906106121</v>
      </c>
      <c r="AG8" s="159">
        <v>36.250733404360034</v>
      </c>
      <c r="AH8" s="159">
        <v>32.242527984071614</v>
      </c>
      <c r="AI8" s="159">
        <v>31.993816802292848</v>
      </c>
      <c r="AJ8" s="159">
        <v>32.749532526130139</v>
      </c>
      <c r="AK8" s="159">
        <v>33.67768355809477</v>
      </c>
    </row>
    <row r="9" spans="2:37" x14ac:dyDescent="0.25">
      <c r="B9" s="138" t="s">
        <v>224</v>
      </c>
      <c r="C9" s="159">
        <v>21.895569073073073</v>
      </c>
      <c r="D9" s="159">
        <v>21.821705460985601</v>
      </c>
      <c r="E9" s="159">
        <v>21.74784184889813</v>
      </c>
      <c r="F9" s="159">
        <v>21.673978236810658</v>
      </c>
      <c r="G9" s="159">
        <v>21.600114624723187</v>
      </c>
      <c r="H9" s="159">
        <v>21.526251012635715</v>
      </c>
      <c r="I9" s="159">
        <v>21.452387400548243</v>
      </c>
      <c r="J9" s="159">
        <v>21.378523788460772</v>
      </c>
      <c r="K9" s="159">
        <v>21.3046601763733</v>
      </c>
      <c r="L9" s="159">
        <v>21.230796564285829</v>
      </c>
      <c r="M9" s="159">
        <v>21.156932952198357</v>
      </c>
      <c r="N9" s="159">
        <v>21.083069340110885</v>
      </c>
      <c r="O9" s="159">
        <v>21.009205728023414</v>
      </c>
      <c r="P9" s="159">
        <v>20.935342115935942</v>
      </c>
      <c r="Q9" s="159">
        <v>20.86147850384847</v>
      </c>
      <c r="R9" s="159">
        <v>20.787614891760992</v>
      </c>
      <c r="S9" s="159">
        <v>20.574782465030001</v>
      </c>
      <c r="T9" s="159">
        <v>21.022365025065717</v>
      </c>
      <c r="U9" s="159">
        <v>20.942789180889239</v>
      </c>
      <c r="V9" s="159">
        <v>20.928150469150641</v>
      </c>
      <c r="W9" s="159">
        <v>20.873301547838217</v>
      </c>
      <c r="X9" s="159">
        <v>21.47929005719973</v>
      </c>
      <c r="Y9" s="159">
        <v>21.631321782842587</v>
      </c>
      <c r="Z9" s="159">
        <v>21.51430538924803</v>
      </c>
      <c r="AA9" s="159">
        <v>21.959821687413328</v>
      </c>
      <c r="AB9" s="159">
        <v>22.403577842550813</v>
      </c>
      <c r="AC9" s="159">
        <v>22.76209128878811</v>
      </c>
      <c r="AD9" s="159">
        <v>22.905292755186306</v>
      </c>
      <c r="AE9" s="159">
        <v>22.560924076194468</v>
      </c>
      <c r="AF9" s="159">
        <v>23.101808374648332</v>
      </c>
      <c r="AG9" s="159">
        <v>23.007721151033667</v>
      </c>
      <c r="AH9" s="159">
        <v>22.604948899897892</v>
      </c>
      <c r="AI9" s="159">
        <v>22.423341225937364</v>
      </c>
      <c r="AJ9" s="159">
        <v>22.252114708671098</v>
      </c>
      <c r="AK9" s="159">
        <v>22.14910924055922</v>
      </c>
    </row>
    <row r="10" spans="2:37" ht="14.25" customHeight="1" x14ac:dyDescent="0.25">
      <c r="B10" s="138" t="s">
        <v>225</v>
      </c>
      <c r="C10" s="159">
        <v>40.534019263471841</v>
      </c>
      <c r="D10" s="159">
        <v>40.468015514757923</v>
      </c>
      <c r="E10" s="159">
        <v>40.402011766044005</v>
      </c>
      <c r="F10" s="159">
        <v>40.336008017330087</v>
      </c>
      <c r="G10" s="159">
        <v>40.270004268616169</v>
      </c>
      <c r="H10" s="159">
        <v>40.204000519902252</v>
      </c>
      <c r="I10" s="159">
        <v>40.137996771188334</v>
      </c>
      <c r="J10" s="159">
        <v>40.071993022474416</v>
      </c>
      <c r="K10" s="159">
        <v>40.005989273760498</v>
      </c>
      <c r="L10" s="159">
        <v>39.939985525046581</v>
      </c>
      <c r="M10" s="159">
        <v>39.873981776332663</v>
      </c>
      <c r="N10" s="159">
        <v>39.807978027618745</v>
      </c>
      <c r="O10" s="159">
        <v>39.741974278904827</v>
      </c>
      <c r="P10" s="159">
        <v>39.675970530190909</v>
      </c>
      <c r="Q10" s="159">
        <v>39.609966781476992</v>
      </c>
      <c r="R10" s="159">
        <v>39.543963032763045</v>
      </c>
      <c r="S10" s="159">
        <v>39.922303052930587</v>
      </c>
      <c r="T10" s="159">
        <v>41.45218930563955</v>
      </c>
      <c r="U10" s="159">
        <v>41.090546529295146</v>
      </c>
      <c r="V10" s="159">
        <v>41.109345452274013</v>
      </c>
      <c r="W10" s="159">
        <v>42.468815724816928</v>
      </c>
      <c r="X10" s="159">
        <v>42.563407984229542</v>
      </c>
      <c r="Y10" s="159">
        <v>41.223835942822575</v>
      </c>
      <c r="Z10" s="159">
        <v>39.822982649047056</v>
      </c>
      <c r="AA10" s="159">
        <v>43.008471723269906</v>
      </c>
      <c r="AB10" s="159">
        <v>42.963183305509439</v>
      </c>
      <c r="AC10" s="159">
        <v>42.868332091638706</v>
      </c>
      <c r="AD10" s="159">
        <v>42.837331214871185</v>
      </c>
      <c r="AE10" s="159">
        <v>41.975211902323032</v>
      </c>
      <c r="AF10" s="159">
        <v>44.038882987068419</v>
      </c>
      <c r="AG10" s="159">
        <v>43.453148696136331</v>
      </c>
      <c r="AH10" s="159">
        <v>41.213387195065621</v>
      </c>
      <c r="AI10" s="159">
        <v>41.002562418709431</v>
      </c>
      <c r="AJ10" s="159">
        <v>40.331295079337778</v>
      </c>
      <c r="AK10" s="159">
        <v>40.263015244448333</v>
      </c>
    </row>
    <row r="11" spans="2:37" ht="14.25" customHeight="1" x14ac:dyDescent="0.25">
      <c r="B11" s="138" t="s">
        <v>226</v>
      </c>
      <c r="C11" s="159">
        <v>34.677835799628085</v>
      </c>
      <c r="D11" s="159">
        <v>34.301530159731477</v>
      </c>
      <c r="E11" s="159">
        <v>33.92522451983487</v>
      </c>
      <c r="F11" s="159">
        <v>33.548918879938263</v>
      </c>
      <c r="G11" s="159">
        <v>33.172613240041656</v>
      </c>
      <c r="H11" s="159">
        <v>32.796307600145049</v>
      </c>
      <c r="I11" s="159">
        <v>32.420001960248442</v>
      </c>
      <c r="J11" s="159">
        <v>32.043696320351835</v>
      </c>
      <c r="K11" s="159">
        <v>31.667390680455227</v>
      </c>
      <c r="L11" s="159">
        <v>31.29108504055862</v>
      </c>
      <c r="M11" s="159">
        <v>30.914779400662013</v>
      </c>
      <c r="N11" s="159">
        <v>30.538473760765406</v>
      </c>
      <c r="O11" s="159">
        <v>30.162168120868799</v>
      </c>
      <c r="P11" s="159">
        <v>29.785862480972192</v>
      </c>
      <c r="Q11" s="159">
        <v>29.409556841075585</v>
      </c>
      <c r="R11" s="159">
        <v>29.033251201178956</v>
      </c>
      <c r="S11" s="159">
        <v>25.652350484736115</v>
      </c>
      <c r="T11" s="159">
        <v>26.806360296579481</v>
      </c>
      <c r="U11" s="159">
        <v>26.279513491668666</v>
      </c>
      <c r="V11" s="159">
        <v>27.275818327381415</v>
      </c>
      <c r="W11" s="159">
        <v>28.188592621649551</v>
      </c>
      <c r="X11" s="159">
        <v>28.881287804922046</v>
      </c>
      <c r="Y11" s="159">
        <v>28.517060448097524</v>
      </c>
      <c r="Z11" s="159">
        <v>27.315308051428659</v>
      </c>
      <c r="AA11" s="159">
        <v>28.593065962531885</v>
      </c>
      <c r="AB11" s="159">
        <v>29.044537144993992</v>
      </c>
      <c r="AC11" s="159">
        <v>27.441316717032045</v>
      </c>
      <c r="AD11" s="159">
        <v>26.740956360676702</v>
      </c>
      <c r="AE11" s="159">
        <v>26.49147576645883</v>
      </c>
      <c r="AF11" s="159">
        <v>28.008033082387016</v>
      </c>
      <c r="AG11" s="159">
        <v>27.926099604768332</v>
      </c>
      <c r="AH11" s="159">
        <v>25.016132339112822</v>
      </c>
      <c r="AI11" s="159">
        <v>25.113221384067192</v>
      </c>
      <c r="AJ11" s="159">
        <v>25.629907008338403</v>
      </c>
      <c r="AK11" s="159">
        <v>26.865466096547912</v>
      </c>
    </row>
    <row r="12" spans="2:37" x14ac:dyDescent="0.25">
      <c r="B12" s="138" t="s">
        <v>227</v>
      </c>
      <c r="C12" s="159">
        <v>83.98527449445541</v>
      </c>
      <c r="D12" s="159">
        <v>83.642985369041767</v>
      </c>
      <c r="E12" s="159">
        <v>83.300696243628124</v>
      </c>
      <c r="F12" s="159">
        <v>82.958407118214481</v>
      </c>
      <c r="G12" s="159">
        <v>82.616117992800838</v>
      </c>
      <c r="H12" s="159">
        <v>82.273828867387195</v>
      </c>
      <c r="I12" s="159">
        <v>81.931539741973552</v>
      </c>
      <c r="J12" s="159">
        <v>81.589250616559909</v>
      </c>
      <c r="K12" s="159">
        <v>81.246961491146266</v>
      </c>
      <c r="L12" s="159">
        <v>80.904672365732623</v>
      </c>
      <c r="M12" s="159">
        <v>80.562383240318979</v>
      </c>
      <c r="N12" s="159">
        <v>80.220094114905336</v>
      </c>
      <c r="O12" s="159">
        <v>79.877804989491693</v>
      </c>
      <c r="P12" s="159">
        <v>79.53551586407805</v>
      </c>
      <c r="Q12" s="159">
        <v>79.193226738664407</v>
      </c>
      <c r="R12" s="159">
        <v>78.850937613250849</v>
      </c>
      <c r="S12" s="159">
        <v>81.449153647806554</v>
      </c>
      <c r="T12" s="159">
        <v>77.057005605521226</v>
      </c>
      <c r="U12" s="159">
        <v>76.910745531460265</v>
      </c>
      <c r="V12" s="159">
        <v>79.941298714720574</v>
      </c>
      <c r="W12" s="159">
        <v>76.990693298667864</v>
      </c>
      <c r="X12" s="159">
        <v>80.606443817216913</v>
      </c>
      <c r="Y12" s="159">
        <v>80.905036943412924</v>
      </c>
      <c r="Z12" s="159">
        <v>80.437692374016663</v>
      </c>
      <c r="AA12" s="159">
        <v>79.761482054644773</v>
      </c>
      <c r="AB12" s="159">
        <v>84.474686366723375</v>
      </c>
      <c r="AC12" s="159">
        <v>84.490423876769498</v>
      </c>
      <c r="AD12" s="159">
        <v>85.689217585761071</v>
      </c>
      <c r="AE12" s="159">
        <v>81.040194506111234</v>
      </c>
      <c r="AF12" s="159">
        <v>83.753366815199186</v>
      </c>
      <c r="AG12" s="159">
        <v>85.776030500655452</v>
      </c>
      <c r="AH12" s="159">
        <v>81.133893301556995</v>
      </c>
      <c r="AI12" s="159">
        <v>79.563240182834349</v>
      </c>
      <c r="AJ12" s="159">
        <v>79.670011311748596</v>
      </c>
      <c r="AK12" s="159">
        <v>78.708698722863232</v>
      </c>
    </row>
    <row r="13" spans="2:37" x14ac:dyDescent="0.25">
      <c r="B13" s="138" t="s">
        <v>228</v>
      </c>
      <c r="C13" s="159">
        <v>56.026366302211272</v>
      </c>
      <c r="D13" s="159">
        <v>55.512106168357313</v>
      </c>
      <c r="E13" s="159">
        <v>54.997846034503354</v>
      </c>
      <c r="F13" s="159">
        <v>54.483585900649395</v>
      </c>
      <c r="G13" s="159">
        <v>53.969325766795436</v>
      </c>
      <c r="H13" s="159">
        <v>53.455065632941476</v>
      </c>
      <c r="I13" s="159">
        <v>52.940805499087517</v>
      </c>
      <c r="J13" s="159">
        <v>52.426545365233558</v>
      </c>
      <c r="K13" s="159">
        <v>51.912285231379599</v>
      </c>
      <c r="L13" s="159">
        <v>51.39802509752564</v>
      </c>
      <c r="M13" s="159">
        <v>50.88376496367168</v>
      </c>
      <c r="N13" s="159">
        <v>50.369504829817721</v>
      </c>
      <c r="O13" s="159">
        <v>49.855244695963762</v>
      </c>
      <c r="P13" s="159">
        <v>49.340984562109803</v>
      </c>
      <c r="Q13" s="159">
        <v>48.826724428255844</v>
      </c>
      <c r="R13" s="159">
        <v>48.312464294401913</v>
      </c>
      <c r="S13" s="159">
        <v>48.18932417077346</v>
      </c>
      <c r="T13" s="159">
        <v>48.099633799324209</v>
      </c>
      <c r="U13" s="159">
        <v>47.756534887606364</v>
      </c>
      <c r="V13" s="159">
        <v>47.32388139685446</v>
      </c>
      <c r="W13" s="159">
        <v>47.195214714523445</v>
      </c>
      <c r="X13" s="159">
        <v>47.122339231598268</v>
      </c>
      <c r="Y13" s="159">
        <v>46.618875857002756</v>
      </c>
      <c r="Z13" s="159">
        <v>46.243016572663684</v>
      </c>
      <c r="AA13" s="159">
        <v>46.500164647457268</v>
      </c>
      <c r="AB13" s="159">
        <v>45.995932951634323</v>
      </c>
      <c r="AC13" s="159">
        <v>46.133198101797852</v>
      </c>
      <c r="AD13" s="159">
        <v>44.99378887627244</v>
      </c>
      <c r="AE13" s="159">
        <v>45.194325332906011</v>
      </c>
      <c r="AF13" s="159">
        <v>45.992842423697972</v>
      </c>
      <c r="AG13" s="159">
        <v>45.462742939592509</v>
      </c>
      <c r="AH13" s="159">
        <v>45.421673628441695</v>
      </c>
      <c r="AI13" s="159">
        <v>45.153935624017265</v>
      </c>
      <c r="AJ13" s="159">
        <v>44.991290246989493</v>
      </c>
      <c r="AK13" s="159">
        <v>45.139747340768729</v>
      </c>
    </row>
    <row r="14" spans="2:37" x14ac:dyDescent="0.25">
      <c r="B14" s="160" t="s">
        <v>229</v>
      </c>
      <c r="C14" s="161">
        <v>59.641677515545233</v>
      </c>
      <c r="D14" s="161">
        <v>59.280411682288545</v>
      </c>
      <c r="E14" s="161">
        <v>58.919145849031857</v>
      </c>
      <c r="F14" s="161">
        <v>58.557880015775169</v>
      </c>
      <c r="G14" s="161">
        <v>58.196614182518481</v>
      </c>
      <c r="H14" s="161">
        <v>57.835348349261793</v>
      </c>
      <c r="I14" s="161">
        <v>57.474082516005105</v>
      </c>
      <c r="J14" s="161">
        <v>57.112816682748416</v>
      </c>
      <c r="K14" s="161">
        <v>56.751550849491728</v>
      </c>
      <c r="L14" s="161">
        <v>56.39028501623504</v>
      </c>
      <c r="M14" s="161">
        <v>56.029019182978352</v>
      </c>
      <c r="N14" s="161">
        <v>55.667753349721664</v>
      </c>
      <c r="O14" s="161">
        <v>55.306487516464976</v>
      </c>
      <c r="P14" s="161">
        <v>54.945221683208288</v>
      </c>
      <c r="Q14" s="161">
        <v>54.5839558499516</v>
      </c>
      <c r="R14" s="161">
        <v>54.222690016694941</v>
      </c>
      <c r="S14" s="161">
        <v>54.021218394582647</v>
      </c>
      <c r="T14" s="161">
        <v>53.964002713313732</v>
      </c>
      <c r="U14" s="161">
        <v>53.540067167814804</v>
      </c>
      <c r="V14" s="161">
        <v>54.475609936489249</v>
      </c>
      <c r="W14" s="161">
        <v>54.495058820611085</v>
      </c>
      <c r="X14" s="161">
        <v>54.250832680955902</v>
      </c>
      <c r="Y14" s="161">
        <v>53.381398498847112</v>
      </c>
      <c r="Z14" s="161">
        <v>53.946686877250755</v>
      </c>
      <c r="AA14" s="161">
        <v>54.078026404565719</v>
      </c>
      <c r="AB14" s="161">
        <v>53.874814712940243</v>
      </c>
      <c r="AC14" s="161">
        <v>54.052320015852544</v>
      </c>
      <c r="AD14" s="161">
        <v>53.47152166544106</v>
      </c>
      <c r="AE14" s="161">
        <v>54.209679927797509</v>
      </c>
      <c r="AF14" s="161">
        <v>54.689873815047896</v>
      </c>
      <c r="AG14" s="161">
        <v>54.806358672943993</v>
      </c>
      <c r="AH14" s="161">
        <v>54.742481798958799</v>
      </c>
      <c r="AI14" s="161">
        <v>54.8537769314689</v>
      </c>
      <c r="AJ14" s="161">
        <v>54.489839962062916</v>
      </c>
      <c r="AK14" s="161">
        <v>55.102872973545807</v>
      </c>
    </row>
    <row r="15" spans="2:37" x14ac:dyDescent="0.25">
      <c r="B15" s="129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</row>
    <row r="16" spans="2:37" x14ac:dyDescent="0.25"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</row>
    <row r="17" spans="2:37" x14ac:dyDescent="0.25"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</row>
    <row r="18" spans="2:37" ht="18" x14ac:dyDescent="0.25">
      <c r="B18" s="119" t="s">
        <v>403</v>
      </c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</row>
    <row r="19" spans="2:37" x14ac:dyDescent="0.25">
      <c r="B19" s="254"/>
      <c r="C19" s="329" t="s">
        <v>230</v>
      </c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29"/>
      <c r="P19" s="329"/>
      <c r="Q19" s="329"/>
      <c r="R19" s="329"/>
      <c r="S19" s="329"/>
      <c r="T19" s="329"/>
      <c r="U19" s="329"/>
      <c r="V19" s="329"/>
      <c r="W19" s="329"/>
      <c r="X19" s="329"/>
      <c r="Y19" s="329"/>
      <c r="Z19" s="329"/>
      <c r="AA19" s="329"/>
      <c r="AB19" s="329"/>
      <c r="AC19" s="329"/>
      <c r="AD19" s="329"/>
      <c r="AE19" s="329"/>
      <c r="AF19" s="329"/>
      <c r="AG19" s="329"/>
      <c r="AH19" s="329"/>
      <c r="AI19" s="329"/>
      <c r="AJ19" s="329"/>
      <c r="AK19" s="329"/>
    </row>
    <row r="20" spans="2:37" x14ac:dyDescent="0.25">
      <c r="B20" s="162"/>
      <c r="C20" s="163">
        <v>1990</v>
      </c>
      <c r="D20" s="163">
        <v>1991</v>
      </c>
      <c r="E20" s="163">
        <v>1992</v>
      </c>
      <c r="F20" s="163">
        <v>1993</v>
      </c>
      <c r="G20" s="163">
        <v>1994</v>
      </c>
      <c r="H20" s="163">
        <v>1995</v>
      </c>
      <c r="I20" s="163">
        <v>1996</v>
      </c>
      <c r="J20" s="163">
        <v>1997</v>
      </c>
      <c r="K20" s="163">
        <v>1998</v>
      </c>
      <c r="L20" s="163">
        <v>1999</v>
      </c>
      <c r="M20" s="163">
        <v>2000</v>
      </c>
      <c r="N20" s="163">
        <v>2001</v>
      </c>
      <c r="O20" s="163">
        <v>2002</v>
      </c>
      <c r="P20" s="163">
        <v>2003</v>
      </c>
      <c r="Q20" s="163">
        <v>2004</v>
      </c>
      <c r="R20" s="163">
        <v>2005</v>
      </c>
      <c r="S20" s="163">
        <v>2006</v>
      </c>
      <c r="T20" s="163">
        <v>2007</v>
      </c>
      <c r="U20" s="163">
        <v>2008</v>
      </c>
      <c r="V20" s="163">
        <v>2009</v>
      </c>
      <c r="W20" s="163">
        <v>2010</v>
      </c>
      <c r="X20" s="163">
        <v>2011</v>
      </c>
      <c r="Y20" s="163">
        <v>2012</v>
      </c>
      <c r="Z20" s="163">
        <v>2013</v>
      </c>
      <c r="AA20" s="163">
        <v>2014</v>
      </c>
      <c r="AB20" s="163">
        <v>2015</v>
      </c>
      <c r="AC20" s="163">
        <v>2016</v>
      </c>
      <c r="AD20" s="163">
        <v>2017</v>
      </c>
      <c r="AE20" s="163">
        <v>2018</v>
      </c>
      <c r="AF20" s="163">
        <v>2019</v>
      </c>
      <c r="AG20" s="163">
        <v>2020</v>
      </c>
      <c r="AH20" s="163">
        <v>2021</v>
      </c>
      <c r="AI20" s="163">
        <v>2022</v>
      </c>
      <c r="AJ20" s="163">
        <v>2023</v>
      </c>
      <c r="AK20" s="163">
        <v>2024</v>
      </c>
    </row>
    <row r="21" spans="2:37" x14ac:dyDescent="0.25">
      <c r="B21" s="138" t="s">
        <v>206</v>
      </c>
      <c r="C21" s="159">
        <v>12.977143628885175</v>
      </c>
      <c r="D21" s="159">
        <v>12.965420911383992</v>
      </c>
      <c r="E21" s="159">
        <v>12.95369819388281</v>
      </c>
      <c r="F21" s="159">
        <v>12.941975476381627</v>
      </c>
      <c r="G21" s="159">
        <v>12.930252758880444</v>
      </c>
      <c r="H21" s="159">
        <v>12.918530041379261</v>
      </c>
      <c r="I21" s="159">
        <v>12.906807323878079</v>
      </c>
      <c r="J21" s="159">
        <v>12.895084606376896</v>
      </c>
      <c r="K21" s="159">
        <v>12.883361888875713</v>
      </c>
      <c r="L21" s="159">
        <v>12.871639171374531</v>
      </c>
      <c r="M21" s="159">
        <v>12.859916453873348</v>
      </c>
      <c r="N21" s="159">
        <v>12.848193736372165</v>
      </c>
      <c r="O21" s="159">
        <v>12.836471018870983</v>
      </c>
      <c r="P21" s="159">
        <v>12.82474830136981</v>
      </c>
      <c r="Q21" s="159">
        <v>12.794074775319663</v>
      </c>
      <c r="R21" s="159">
        <v>12.989119417205123</v>
      </c>
      <c r="S21" s="159">
        <v>12.941813171979152</v>
      </c>
      <c r="T21" s="159">
        <v>12.912102402449506</v>
      </c>
      <c r="U21" s="159">
        <v>12.736182928640103</v>
      </c>
      <c r="V21" s="159">
        <v>12.639943344200026</v>
      </c>
      <c r="W21" s="159">
        <v>12.875105950208489</v>
      </c>
      <c r="X21" s="159">
        <v>12.9174506360267</v>
      </c>
      <c r="Y21" s="159">
        <v>12.672450673983914</v>
      </c>
      <c r="Z21" s="159">
        <v>12.63259594805251</v>
      </c>
      <c r="AA21" s="159">
        <v>12.662268268827461</v>
      </c>
      <c r="AB21" s="159">
        <v>12.763678428151261</v>
      </c>
      <c r="AC21" s="159">
        <v>12.61658231474701</v>
      </c>
      <c r="AD21" s="159">
        <v>12.72986069937077</v>
      </c>
      <c r="AE21" s="159">
        <v>12.93636444603179</v>
      </c>
      <c r="AF21" s="159">
        <v>13.520527929504286</v>
      </c>
      <c r="AG21" s="159">
        <v>13.633190864655919</v>
      </c>
      <c r="AH21" s="159">
        <v>13.177323489353451</v>
      </c>
      <c r="AI21" s="159">
        <v>13.169751814992283</v>
      </c>
      <c r="AJ21" s="159">
        <v>12.987140518260793</v>
      </c>
      <c r="AK21" s="159">
        <v>13.012076953478653</v>
      </c>
    </row>
    <row r="22" spans="2:37" x14ac:dyDescent="0.25">
      <c r="B22" s="138" t="s">
        <v>220</v>
      </c>
      <c r="C22" s="159">
        <v>7.5889868993920651</v>
      </c>
      <c r="D22" s="159">
        <v>7.5414426762011901</v>
      </c>
      <c r="E22" s="159">
        <v>7.4938984530103152</v>
      </c>
      <c r="F22" s="159">
        <v>7.4463542298194403</v>
      </c>
      <c r="G22" s="159">
        <v>7.3988100066285654</v>
      </c>
      <c r="H22" s="159">
        <v>7.3512657834376904</v>
      </c>
      <c r="I22" s="159">
        <v>7.3037215602468155</v>
      </c>
      <c r="J22" s="159">
        <v>7.2561773370559406</v>
      </c>
      <c r="K22" s="159">
        <v>7.2086331138650657</v>
      </c>
      <c r="L22" s="159">
        <v>7.1610888906741907</v>
      </c>
      <c r="M22" s="159">
        <v>7.1135446674833158</v>
      </c>
      <c r="N22" s="159">
        <v>7.0660004442924409</v>
      </c>
      <c r="O22" s="159">
        <v>7.018456221101566</v>
      </c>
      <c r="P22" s="159">
        <v>6.9709119979106893</v>
      </c>
      <c r="Q22" s="159">
        <v>7.1108202314188134</v>
      </c>
      <c r="R22" s="159">
        <v>7.3924677384320407</v>
      </c>
      <c r="S22" s="159">
        <v>7.37558124557723</v>
      </c>
      <c r="T22" s="159">
        <v>7.4436463894655818</v>
      </c>
      <c r="U22" s="159">
        <v>7.7522656054164685</v>
      </c>
      <c r="V22" s="159">
        <v>7.6476212434196498</v>
      </c>
      <c r="W22" s="159">
        <v>7.7938408642579731</v>
      </c>
      <c r="X22" s="159">
        <v>8.0856842269928038</v>
      </c>
      <c r="Y22" s="159">
        <v>8.3973356469802969</v>
      </c>
      <c r="Z22" s="159">
        <v>8.2857177735978702</v>
      </c>
      <c r="AA22" s="159">
        <v>8.4729754963445636</v>
      </c>
      <c r="AB22" s="159">
        <v>8.7903280065067193</v>
      </c>
      <c r="AC22" s="159">
        <v>8.7740656726303037</v>
      </c>
      <c r="AD22" s="159">
        <v>9.1688875982827795</v>
      </c>
      <c r="AE22" s="159">
        <v>8.8793146945654176</v>
      </c>
      <c r="AF22" s="159">
        <v>8.9078818842020109</v>
      </c>
      <c r="AG22" s="159">
        <v>8.7824576846161335</v>
      </c>
      <c r="AH22" s="159">
        <v>8.4731415571692104</v>
      </c>
      <c r="AI22" s="159">
        <v>8.4832207061178053</v>
      </c>
      <c r="AJ22" s="159">
        <v>8.4111601010250681</v>
      </c>
      <c r="AK22" s="159">
        <v>8.4077486008629236</v>
      </c>
    </row>
    <row r="23" spans="2:37" x14ac:dyDescent="0.25">
      <c r="B23" s="138" t="s">
        <v>221</v>
      </c>
      <c r="C23" s="159">
        <v>4.5634361872766274</v>
      </c>
      <c r="D23" s="159">
        <v>4.539782441333692</v>
      </c>
      <c r="E23" s="159">
        <v>4.5161286953907567</v>
      </c>
      <c r="F23" s="159">
        <v>4.4924749494478213</v>
      </c>
      <c r="G23" s="159">
        <v>4.468821203504886</v>
      </c>
      <c r="H23" s="159">
        <v>4.4451674575619506</v>
      </c>
      <c r="I23" s="159">
        <v>4.4215137116190153</v>
      </c>
      <c r="J23" s="159">
        <v>4.39785996567608</v>
      </c>
      <c r="K23" s="159">
        <v>4.3742062197331446</v>
      </c>
      <c r="L23" s="159">
        <v>4.3505524737902093</v>
      </c>
      <c r="M23" s="159">
        <v>4.3268987278472739</v>
      </c>
      <c r="N23" s="159">
        <v>4.3032449819043386</v>
      </c>
      <c r="O23" s="159">
        <v>4.2795912359614032</v>
      </c>
      <c r="P23" s="159">
        <v>4.2559374900184679</v>
      </c>
      <c r="Q23" s="159">
        <v>4.2322837440755325</v>
      </c>
      <c r="R23" s="159">
        <v>4.2086299981325928</v>
      </c>
      <c r="S23" s="159">
        <v>4.1234741900640106</v>
      </c>
      <c r="T23" s="159">
        <v>4.4732179543212842</v>
      </c>
      <c r="U23" s="159">
        <v>4.3759448108885719</v>
      </c>
      <c r="V23" s="159">
        <v>4.2837190749706799</v>
      </c>
      <c r="W23" s="159">
        <v>4.3609159046305734</v>
      </c>
      <c r="X23" s="159">
        <v>4.6760369460976472</v>
      </c>
      <c r="Y23" s="159">
        <v>4.6272959118122259</v>
      </c>
      <c r="Z23" s="159">
        <v>4.4125433157550829</v>
      </c>
      <c r="AA23" s="159">
        <v>4.6325240341076848</v>
      </c>
      <c r="AB23" s="159">
        <v>4.6885383660574567</v>
      </c>
      <c r="AC23" s="159">
        <v>4.5204059752139054</v>
      </c>
      <c r="AD23" s="159">
        <v>4.6782387227154345</v>
      </c>
      <c r="AE23" s="159">
        <v>4.1954719435234482</v>
      </c>
      <c r="AF23" s="159">
        <v>4.252553242370321</v>
      </c>
      <c r="AG23" s="159">
        <v>4.1408886167799084</v>
      </c>
      <c r="AH23" s="159">
        <v>3.9564227572855768</v>
      </c>
      <c r="AI23" s="159">
        <v>3.8280666879006873</v>
      </c>
      <c r="AJ23" s="159">
        <v>3.6487058163760553</v>
      </c>
      <c r="AK23" s="159">
        <v>3.5139964068436651</v>
      </c>
    </row>
    <row r="24" spans="2:37" x14ac:dyDescent="0.25">
      <c r="B24" s="138" t="s">
        <v>222</v>
      </c>
      <c r="C24" s="159">
        <v>9.1740511133331655</v>
      </c>
      <c r="D24" s="159">
        <v>9.1016767229696089</v>
      </c>
      <c r="E24" s="159">
        <v>9.0293023326060524</v>
      </c>
      <c r="F24" s="159">
        <v>8.9569279422424959</v>
      </c>
      <c r="G24" s="159">
        <v>8.8845535518789394</v>
      </c>
      <c r="H24" s="159">
        <v>8.8121791615153828</v>
      </c>
      <c r="I24" s="159">
        <v>8.7398047711518263</v>
      </c>
      <c r="J24" s="159">
        <v>8.6674303807882698</v>
      </c>
      <c r="K24" s="159">
        <v>8.5950559904247132</v>
      </c>
      <c r="L24" s="159">
        <v>8.5226816000611567</v>
      </c>
      <c r="M24" s="159">
        <v>8.4503072096976002</v>
      </c>
      <c r="N24" s="159">
        <v>8.3779328193340437</v>
      </c>
      <c r="O24" s="159">
        <v>8.3055584289704871</v>
      </c>
      <c r="P24" s="159">
        <v>8.2331840386069306</v>
      </c>
      <c r="Q24" s="159">
        <v>8.1608096482433741</v>
      </c>
      <c r="R24" s="159">
        <v>8.0884352578798264</v>
      </c>
      <c r="S24" s="159">
        <v>7.7821590510473335</v>
      </c>
      <c r="T24" s="159">
        <v>8.4049745492722945</v>
      </c>
      <c r="U24" s="159">
        <v>8.1938724035491823</v>
      </c>
      <c r="V24" s="159">
        <v>8.3149324062677614</v>
      </c>
      <c r="W24" s="159">
        <v>8.5084400263716642</v>
      </c>
      <c r="X24" s="159">
        <v>8.7367017367241822</v>
      </c>
      <c r="Y24" s="159">
        <v>8.5621427980572822</v>
      </c>
      <c r="Z24" s="159">
        <v>8.0916555099469374</v>
      </c>
      <c r="AA24" s="159">
        <v>8.9755343983055287</v>
      </c>
      <c r="AB24" s="159">
        <v>9.3394787315731698</v>
      </c>
      <c r="AC24" s="159">
        <v>8.8161712680610282</v>
      </c>
      <c r="AD24" s="159">
        <v>9.3857612135717652</v>
      </c>
      <c r="AE24" s="159">
        <v>8.258717526772422</v>
      </c>
      <c r="AF24" s="159">
        <v>8.511019115034772</v>
      </c>
      <c r="AG24" s="159">
        <v>8.3965325946715836</v>
      </c>
      <c r="AH24" s="159">
        <v>7.4960295537223702</v>
      </c>
      <c r="AI24" s="159">
        <v>7.3884250346088303</v>
      </c>
      <c r="AJ24" s="159">
        <v>7.4633061686496509</v>
      </c>
      <c r="AK24" s="159">
        <v>7.3174827073772706</v>
      </c>
    </row>
    <row r="25" spans="2:37" x14ac:dyDescent="0.25">
      <c r="B25" s="138" t="s">
        <v>223</v>
      </c>
      <c r="C25" s="159">
        <v>4.5783619517641121</v>
      </c>
      <c r="D25" s="159">
        <v>4.434357543443963</v>
      </c>
      <c r="E25" s="159">
        <v>4.290353135123814</v>
      </c>
      <c r="F25" s="159">
        <v>4.146348726803665</v>
      </c>
      <c r="G25" s="159">
        <v>4.0023443184835159</v>
      </c>
      <c r="H25" s="159">
        <v>3.8583399101633664</v>
      </c>
      <c r="I25" s="159">
        <v>3.7143355018432169</v>
      </c>
      <c r="J25" s="159">
        <v>3.5703310935230674</v>
      </c>
      <c r="K25" s="159">
        <v>3.4263266852029179</v>
      </c>
      <c r="L25" s="159">
        <v>3.2823222768827685</v>
      </c>
      <c r="M25" s="159">
        <v>3.138317868562619</v>
      </c>
      <c r="N25" s="159">
        <v>2.9943134602424695</v>
      </c>
      <c r="O25" s="159">
        <v>2.85030905192232</v>
      </c>
      <c r="P25" s="159">
        <v>2.7063046436021705</v>
      </c>
      <c r="Q25" s="159">
        <v>2.562300235282021</v>
      </c>
      <c r="R25" s="159">
        <v>2.4182958269618715</v>
      </c>
      <c r="S25" s="159">
        <v>2.4547807078152291</v>
      </c>
      <c r="T25" s="159">
        <v>3.0388659573958625</v>
      </c>
      <c r="U25" s="159">
        <v>2.8662694663712234</v>
      </c>
      <c r="V25" s="159">
        <v>3.1778488633075872</v>
      </c>
      <c r="W25" s="159">
        <v>3.5844664636469066</v>
      </c>
      <c r="X25" s="159">
        <v>3.6889444911245799</v>
      </c>
      <c r="Y25" s="159">
        <v>3.236908489246884</v>
      </c>
      <c r="Z25" s="159">
        <v>2.9402065588605248</v>
      </c>
      <c r="AA25" s="159">
        <v>3.2354809114123237</v>
      </c>
      <c r="AB25" s="159">
        <v>3.0629853217786973</v>
      </c>
      <c r="AC25" s="159">
        <v>2.602334732902027</v>
      </c>
      <c r="AD25" s="159">
        <v>2.4659982802164606</v>
      </c>
      <c r="AE25" s="159">
        <v>2.3793764306808423</v>
      </c>
      <c r="AF25" s="159">
        <v>2.7004245779545011</v>
      </c>
      <c r="AG25" s="159">
        <v>2.4128156716271021</v>
      </c>
      <c r="AH25" s="159">
        <v>1.8939564984019592</v>
      </c>
      <c r="AI25" s="159">
        <v>1.8502637723765281</v>
      </c>
      <c r="AJ25" s="159">
        <v>1.9562045941691601</v>
      </c>
      <c r="AK25" s="159">
        <v>2.1722535158677676</v>
      </c>
    </row>
    <row r="26" spans="2:37" x14ac:dyDescent="0.25">
      <c r="B26" s="138" t="s">
        <v>224</v>
      </c>
      <c r="C26" s="159">
        <v>3.7396125028133436</v>
      </c>
      <c r="D26" s="159">
        <v>3.7193926857961315</v>
      </c>
      <c r="E26" s="159">
        <v>3.6991728687789194</v>
      </c>
      <c r="F26" s="159">
        <v>3.6789530517617073</v>
      </c>
      <c r="G26" s="159">
        <v>3.6587332347444952</v>
      </c>
      <c r="H26" s="159">
        <v>3.6385134177272831</v>
      </c>
      <c r="I26" s="159">
        <v>3.618293600710071</v>
      </c>
      <c r="J26" s="159">
        <v>3.5980737836928589</v>
      </c>
      <c r="K26" s="159">
        <v>3.5778539666756468</v>
      </c>
      <c r="L26" s="159">
        <v>3.5576341496584347</v>
      </c>
      <c r="M26" s="159">
        <v>3.5374143326412226</v>
      </c>
      <c r="N26" s="159">
        <v>3.5171945156240105</v>
      </c>
      <c r="O26" s="159">
        <v>3.4969746986067984</v>
      </c>
      <c r="P26" s="159">
        <v>3.4767548815895863</v>
      </c>
      <c r="Q26" s="159">
        <v>3.4565350645723742</v>
      </c>
      <c r="R26" s="159">
        <v>3.436315247555163</v>
      </c>
      <c r="S26" s="159">
        <v>3.4008042003051595</v>
      </c>
      <c r="T26" s="159">
        <v>3.5642669462589454</v>
      </c>
      <c r="U26" s="159">
        <v>3.598612475160035</v>
      </c>
      <c r="V26" s="159">
        <v>3.5985987699118289</v>
      </c>
      <c r="W26" s="159">
        <v>3.6438208917352708</v>
      </c>
      <c r="X26" s="159">
        <v>3.7420784356208787</v>
      </c>
      <c r="Y26" s="159">
        <v>3.7103609071798194</v>
      </c>
      <c r="Z26" s="159">
        <v>3.6934186442023331</v>
      </c>
      <c r="AA26" s="159">
        <v>3.7880661278028525</v>
      </c>
      <c r="AB26" s="159">
        <v>3.8400035201585636</v>
      </c>
      <c r="AC26" s="159">
        <v>3.7823549263315188</v>
      </c>
      <c r="AD26" s="159">
        <v>3.9141642515613593</v>
      </c>
      <c r="AE26" s="159">
        <v>3.6179247393434326</v>
      </c>
      <c r="AF26" s="159">
        <v>3.6633967979986504</v>
      </c>
      <c r="AG26" s="159">
        <v>3.6019927933173124</v>
      </c>
      <c r="AH26" s="159">
        <v>3.4050895479042547</v>
      </c>
      <c r="AI26" s="159">
        <v>3.3335617881945314</v>
      </c>
      <c r="AJ26" s="159">
        <v>3.2361584680417455</v>
      </c>
      <c r="AK26" s="159">
        <v>3.2040590953120396</v>
      </c>
    </row>
    <row r="27" spans="2:37" ht="14.25" customHeight="1" x14ac:dyDescent="0.25">
      <c r="B27" s="138" t="s">
        <v>225</v>
      </c>
      <c r="C27" s="159">
        <v>5.5262343478158016</v>
      </c>
      <c r="D27" s="159">
        <v>5.468370513404726</v>
      </c>
      <c r="E27" s="159">
        <v>5.4105066789936505</v>
      </c>
      <c r="F27" s="159">
        <v>5.3526428445825749</v>
      </c>
      <c r="G27" s="159">
        <v>5.2947790101714993</v>
      </c>
      <c r="H27" s="159">
        <v>5.2369151757604238</v>
      </c>
      <c r="I27" s="159">
        <v>5.1790513413493482</v>
      </c>
      <c r="J27" s="159">
        <v>5.1211875069382726</v>
      </c>
      <c r="K27" s="159">
        <v>5.0633236725271971</v>
      </c>
      <c r="L27" s="159">
        <v>5.0054598381161215</v>
      </c>
      <c r="M27" s="159">
        <v>4.9475960037050459</v>
      </c>
      <c r="N27" s="159">
        <v>4.8897321692939704</v>
      </c>
      <c r="O27" s="159">
        <v>4.8318683348828948</v>
      </c>
      <c r="P27" s="159">
        <v>4.7740045004718192</v>
      </c>
      <c r="Q27" s="159">
        <v>4.7161406660607437</v>
      </c>
      <c r="R27" s="159">
        <v>4.6582768316496708</v>
      </c>
      <c r="S27" s="159">
        <v>4.645983595702015</v>
      </c>
      <c r="T27" s="159">
        <v>4.9673796534581491</v>
      </c>
      <c r="U27" s="159">
        <v>4.9928929742872752</v>
      </c>
      <c r="V27" s="159">
        <v>5.1407990913623722</v>
      </c>
      <c r="W27" s="159">
        <v>5.4340913442184071</v>
      </c>
      <c r="X27" s="159">
        <v>5.3769944528983684</v>
      </c>
      <c r="Y27" s="159">
        <v>5.2131971785474125</v>
      </c>
      <c r="Z27" s="159">
        <v>5.1523480199481009</v>
      </c>
      <c r="AA27" s="159">
        <v>5.6795790179170798</v>
      </c>
      <c r="AB27" s="159">
        <v>5.6921335074277772</v>
      </c>
      <c r="AC27" s="159">
        <v>5.3807458659064524</v>
      </c>
      <c r="AD27" s="159">
        <v>5.7083495321344717</v>
      </c>
      <c r="AE27" s="159">
        <v>5.3234199421177637</v>
      </c>
      <c r="AF27" s="159">
        <v>5.3579919143959787</v>
      </c>
      <c r="AG27" s="159">
        <v>5.2399907284287002</v>
      </c>
      <c r="AH27" s="159">
        <v>4.6745337660098345</v>
      </c>
      <c r="AI27" s="159">
        <v>4.6853665470689503</v>
      </c>
      <c r="AJ27" s="159">
        <v>4.660346412440771</v>
      </c>
      <c r="AK27" s="159">
        <v>4.6432045454492918</v>
      </c>
    </row>
    <row r="28" spans="2:37" ht="14.25" customHeight="1" x14ac:dyDescent="0.25">
      <c r="B28" s="138" t="s">
        <v>226</v>
      </c>
      <c r="C28" s="159">
        <v>2.8007543796629686</v>
      </c>
      <c r="D28" s="159">
        <v>2.7310660764136161</v>
      </c>
      <c r="E28" s="159">
        <v>2.6613777731642636</v>
      </c>
      <c r="F28" s="159">
        <v>2.5916894699149111</v>
      </c>
      <c r="G28" s="159">
        <v>2.5220011666655586</v>
      </c>
      <c r="H28" s="159">
        <v>2.4523128634162061</v>
      </c>
      <c r="I28" s="159">
        <v>2.3826245601668536</v>
      </c>
      <c r="J28" s="159">
        <v>2.3129362569175012</v>
      </c>
      <c r="K28" s="159">
        <v>2.2432479536681487</v>
      </c>
      <c r="L28" s="159">
        <v>2.1735596504187962</v>
      </c>
      <c r="M28" s="159">
        <v>2.1038713471694437</v>
      </c>
      <c r="N28" s="159">
        <v>2.0341830439200912</v>
      </c>
      <c r="O28" s="159">
        <v>1.9644947406707387</v>
      </c>
      <c r="P28" s="159">
        <v>1.8948064374213862</v>
      </c>
      <c r="Q28" s="159">
        <v>1.8251181341720337</v>
      </c>
      <c r="R28" s="159">
        <v>1.7554298309226826</v>
      </c>
      <c r="S28" s="159">
        <v>1.5757476813379243</v>
      </c>
      <c r="T28" s="159">
        <v>1.7717009588324619</v>
      </c>
      <c r="U28" s="159">
        <v>1.7515465500713137</v>
      </c>
      <c r="V28" s="159">
        <v>1.8513362855689632</v>
      </c>
      <c r="W28" s="159">
        <v>2.0965724250961406</v>
      </c>
      <c r="X28" s="159">
        <v>2.1691919337391554</v>
      </c>
      <c r="Y28" s="159">
        <v>1.9846555114857563</v>
      </c>
      <c r="Z28" s="159">
        <v>1.9118690437884562</v>
      </c>
      <c r="AA28" s="159">
        <v>2.1288752086690002</v>
      </c>
      <c r="AB28" s="159">
        <v>2.2477603412316953</v>
      </c>
      <c r="AC28" s="159">
        <v>1.9059608355183613</v>
      </c>
      <c r="AD28" s="159">
        <v>1.8928293427647127</v>
      </c>
      <c r="AE28" s="159">
        <v>1.8911758268314061</v>
      </c>
      <c r="AF28" s="159">
        <v>1.9235007867248142</v>
      </c>
      <c r="AG28" s="159">
        <v>1.9015502505184136</v>
      </c>
      <c r="AH28" s="159">
        <v>1.6098952656398318</v>
      </c>
      <c r="AI28" s="159">
        <v>1.625652437716292</v>
      </c>
      <c r="AJ28" s="159">
        <v>1.5939088803860462</v>
      </c>
      <c r="AK28" s="159">
        <v>1.8040595663425993</v>
      </c>
    </row>
    <row r="29" spans="2:37" x14ac:dyDescent="0.25">
      <c r="B29" s="138" t="s">
        <v>227</v>
      </c>
      <c r="C29" s="159">
        <v>13.109181610262196</v>
      </c>
      <c r="D29" s="159">
        <v>13.063214837308843</v>
      </c>
      <c r="E29" s="159">
        <v>13.01724806435549</v>
      </c>
      <c r="F29" s="159">
        <v>12.971281291402137</v>
      </c>
      <c r="G29" s="159">
        <v>12.925314518448785</v>
      </c>
      <c r="H29" s="159">
        <v>12.879347745495432</v>
      </c>
      <c r="I29" s="159">
        <v>12.833380972542079</v>
      </c>
      <c r="J29" s="159">
        <v>12.787414199588726</v>
      </c>
      <c r="K29" s="159">
        <v>12.741447426635373</v>
      </c>
      <c r="L29" s="159">
        <v>12.69548065368202</v>
      </c>
      <c r="M29" s="159">
        <v>12.649513880728668</v>
      </c>
      <c r="N29" s="159">
        <v>12.603547107775315</v>
      </c>
      <c r="O29" s="159">
        <v>12.557580334821962</v>
      </c>
      <c r="P29" s="159">
        <v>12.511613561868609</v>
      </c>
      <c r="Q29" s="159">
        <v>12.465646788915256</v>
      </c>
      <c r="R29" s="159">
        <v>12.419680015961898</v>
      </c>
      <c r="S29" s="159">
        <v>11.961425157658756</v>
      </c>
      <c r="T29" s="159">
        <v>12.822159683959086</v>
      </c>
      <c r="U29" s="159">
        <v>11.31043951458723</v>
      </c>
      <c r="V29" s="159">
        <v>11.695799233081948</v>
      </c>
      <c r="W29" s="159">
        <v>11.18761521148342</v>
      </c>
      <c r="X29" s="159">
        <v>12.210383874412216</v>
      </c>
      <c r="Y29" s="159">
        <v>11.774315605121132</v>
      </c>
      <c r="Z29" s="159">
        <v>11.389071476101181</v>
      </c>
      <c r="AA29" s="159">
        <v>12.775100841022223</v>
      </c>
      <c r="AB29" s="159">
        <v>13.378245592669547</v>
      </c>
      <c r="AC29" s="159">
        <v>12.580795719992375</v>
      </c>
      <c r="AD29" s="159">
        <v>11.351224567635395</v>
      </c>
      <c r="AE29" s="159">
        <v>10.869036583531397</v>
      </c>
      <c r="AF29" s="159">
        <v>12.385261388649063</v>
      </c>
      <c r="AG29" s="159">
        <v>10.38460176321678</v>
      </c>
      <c r="AH29" s="159">
        <v>10.30853324946205</v>
      </c>
      <c r="AI29" s="159">
        <v>9.9445373260455163</v>
      </c>
      <c r="AJ29" s="159">
        <v>9.8521942226678174</v>
      </c>
      <c r="AK29" s="159">
        <v>9.3806564379547819</v>
      </c>
    </row>
    <row r="30" spans="2:37" x14ac:dyDescent="0.25">
      <c r="B30" s="138" t="s">
        <v>228</v>
      </c>
      <c r="C30" s="159">
        <v>11.505762845096333</v>
      </c>
      <c r="D30" s="159">
        <v>11.340636107421526</v>
      </c>
      <c r="E30" s="159">
        <v>11.175509369746718</v>
      </c>
      <c r="F30" s="159">
        <v>11.010382632071911</v>
      </c>
      <c r="G30" s="159">
        <v>10.845255894397104</v>
      </c>
      <c r="H30" s="159">
        <v>10.680129156722296</v>
      </c>
      <c r="I30" s="159">
        <v>10.515002419047489</v>
      </c>
      <c r="J30" s="159">
        <v>10.349875681372682</v>
      </c>
      <c r="K30" s="159">
        <v>10.184748943697874</v>
      </c>
      <c r="L30" s="159">
        <v>10.019622206023067</v>
      </c>
      <c r="M30" s="159">
        <v>9.8544954683482597</v>
      </c>
      <c r="N30" s="159">
        <v>9.6893687306734524</v>
      </c>
      <c r="O30" s="159">
        <v>9.524241992998645</v>
      </c>
      <c r="P30" s="159">
        <v>9.3591152553238377</v>
      </c>
      <c r="Q30" s="159">
        <v>9.1939885176490304</v>
      </c>
      <c r="R30" s="159">
        <v>9.0288617799742212</v>
      </c>
      <c r="S30" s="159">
        <v>9.0552755925333113</v>
      </c>
      <c r="T30" s="159">
        <v>9.1141436574456307</v>
      </c>
      <c r="U30" s="159">
        <v>9.0004085163240273</v>
      </c>
      <c r="V30" s="159">
        <v>9.0575966841368807</v>
      </c>
      <c r="W30" s="159">
        <v>9.1081769546224756</v>
      </c>
      <c r="X30" s="159">
        <v>9.161492124605255</v>
      </c>
      <c r="Y30" s="159">
        <v>8.7560661541555369</v>
      </c>
      <c r="Z30" s="159">
        <v>8.8020938727230895</v>
      </c>
      <c r="AA30" s="159">
        <v>9.2478486561956501</v>
      </c>
      <c r="AB30" s="159">
        <v>9.197291405239179</v>
      </c>
      <c r="AC30" s="159">
        <v>8.8555128866971522</v>
      </c>
      <c r="AD30" s="159">
        <v>9.1142482194543479</v>
      </c>
      <c r="AE30" s="159">
        <v>8.9324779238789507</v>
      </c>
      <c r="AF30" s="159">
        <v>8.6933941296139832</v>
      </c>
      <c r="AG30" s="159">
        <v>8.4100612594595709</v>
      </c>
      <c r="AH30" s="159">
        <v>8.1651770435745554</v>
      </c>
      <c r="AI30" s="159">
        <v>8.1370594820568982</v>
      </c>
      <c r="AJ30" s="159">
        <v>8.211682720111142</v>
      </c>
      <c r="AK30" s="159">
        <v>8.3490159903673469</v>
      </c>
    </row>
    <row r="31" spans="2:37" x14ac:dyDescent="0.25">
      <c r="B31" s="160" t="s">
        <v>229</v>
      </c>
      <c r="C31" s="161">
        <v>10.864214622296164</v>
      </c>
      <c r="D31" s="161">
        <v>10.745315332739763</v>
      </c>
      <c r="E31" s="161">
        <v>10.626416043183362</v>
      </c>
      <c r="F31" s="161">
        <v>10.507516753626961</v>
      </c>
      <c r="G31" s="161">
        <v>10.38861746407056</v>
      </c>
      <c r="H31" s="161">
        <v>10.269718174514159</v>
      </c>
      <c r="I31" s="161">
        <v>10.150818884957758</v>
      </c>
      <c r="J31" s="161">
        <v>10.031919595401357</v>
      </c>
      <c r="K31" s="161">
        <v>9.913020305844956</v>
      </c>
      <c r="L31" s="161">
        <v>9.794121016288555</v>
      </c>
      <c r="M31" s="161">
        <v>9.6752217267321541</v>
      </c>
      <c r="N31" s="161">
        <v>9.5563224371757531</v>
      </c>
      <c r="O31" s="161">
        <v>9.4374231476193522</v>
      </c>
      <c r="P31" s="161">
        <v>9.3185238580629512</v>
      </c>
      <c r="Q31" s="161">
        <v>9.1996245685065503</v>
      </c>
      <c r="R31" s="161">
        <v>9.0807252789501476</v>
      </c>
      <c r="S31" s="161">
        <v>9.0239124663199988</v>
      </c>
      <c r="T31" s="161">
        <v>9.2106632136184672</v>
      </c>
      <c r="U31" s="161">
        <v>8.9445365576176439</v>
      </c>
      <c r="V31" s="161">
        <v>9.4851959452486074</v>
      </c>
      <c r="W31" s="161">
        <v>9.673808519823595</v>
      </c>
      <c r="X31" s="161">
        <v>9.4762397235829088</v>
      </c>
      <c r="Y31" s="161">
        <v>8.8097770503834614</v>
      </c>
      <c r="Z31" s="161">
        <v>9.5768512660376057</v>
      </c>
      <c r="AA31" s="161">
        <v>9.7756618505217112</v>
      </c>
      <c r="AB31" s="161">
        <v>9.7538968928805581</v>
      </c>
      <c r="AC31" s="161">
        <v>9.4334774753393589</v>
      </c>
      <c r="AD31" s="161">
        <v>9.7174382644423769</v>
      </c>
      <c r="AE31" s="161">
        <v>9.7932500066772334</v>
      </c>
      <c r="AF31" s="161">
        <v>9.436120207170724</v>
      </c>
      <c r="AG31" s="161">
        <v>9.3885360865772647</v>
      </c>
      <c r="AH31" s="161">
        <v>9.1619205505166832</v>
      </c>
      <c r="AI31" s="161">
        <v>9.1473912496554952</v>
      </c>
      <c r="AJ31" s="161">
        <v>9.0903933235497494</v>
      </c>
      <c r="AK31" s="161">
        <v>9.3171129811136542</v>
      </c>
    </row>
    <row r="32" spans="2:37" x14ac:dyDescent="0.25">
      <c r="B32" s="129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</row>
    <row r="48" spans="1:18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</row>
    <row r="49" spans="1:18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</row>
    <row r="50" spans="1:18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</row>
    <row r="51" spans="1:18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</row>
    <row r="52" spans="1:18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3" spans="1:18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</row>
    <row r="54" spans="1:18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</row>
    <row r="55" spans="1:18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</row>
    <row r="56" spans="1:18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</row>
    <row r="57" spans="1:18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</row>
    <row r="58" spans="1:18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</row>
    <row r="59" spans="1:18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</row>
    <row r="60" spans="1:18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</row>
    <row r="61" spans="1:18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</row>
    <row r="62" spans="1:18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</row>
    <row r="63" spans="1:18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</row>
    <row r="64" spans="1:18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</row>
    <row r="65" spans="1:18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</row>
    <row r="66" spans="1:18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</row>
    <row r="67" spans="1:18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</row>
    <row r="68" spans="1:18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</row>
    <row r="69" spans="1:18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</row>
    <row r="70" spans="1:18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</row>
    <row r="71" spans="1:18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</row>
    <row r="72" spans="1:18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</row>
    <row r="73" spans="1:18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</row>
    <row r="74" spans="1:18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</row>
    <row r="75" spans="1:18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</row>
    <row r="76" spans="1:18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</row>
    <row r="77" spans="1:18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</row>
    <row r="78" spans="1:18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</row>
    <row r="79" spans="1:18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</row>
  </sheetData>
  <mergeCells count="2">
    <mergeCell ref="C19:AK19"/>
    <mergeCell ref="C2:AK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AB791-B8F1-4392-A8B2-485B73C3A8F4}">
  <sheetPr>
    <tabColor rgb="FF92D050"/>
  </sheetPr>
  <dimension ref="B1:F19"/>
  <sheetViews>
    <sheetView zoomScale="75" zoomScaleNormal="75" workbookViewId="0"/>
  </sheetViews>
  <sheetFormatPr defaultColWidth="9.140625" defaultRowHeight="15" x14ac:dyDescent="0.25"/>
  <cols>
    <col min="1" max="1" width="2.5703125" style="117" customWidth="1"/>
    <col min="2" max="3" width="23.5703125" style="117" customWidth="1"/>
    <col min="4" max="4" width="35.5703125" style="117" customWidth="1"/>
    <col min="5" max="16384" width="9.140625" style="117"/>
  </cols>
  <sheetData>
    <row r="1" spans="2:6" ht="18" x14ac:dyDescent="0.25">
      <c r="B1" s="119" t="s">
        <v>237</v>
      </c>
    </row>
    <row r="2" spans="2:6" ht="15.75" thickBot="1" x14ac:dyDescent="0.3">
      <c r="B2" s="119"/>
    </row>
    <row r="3" spans="2:6" s="239" customFormat="1" ht="15.75" thickBot="1" x14ac:dyDescent="0.3">
      <c r="B3" s="144" t="s">
        <v>231</v>
      </c>
      <c r="C3" s="240" t="s">
        <v>232</v>
      </c>
      <c r="D3" s="240" t="s">
        <v>233</v>
      </c>
    </row>
    <row r="4" spans="2:6" s="239" customFormat="1" ht="34.9" customHeight="1" thickBot="1" x14ac:dyDescent="0.3">
      <c r="B4" s="243" t="s">
        <v>337</v>
      </c>
      <c r="C4" s="244" t="s">
        <v>338</v>
      </c>
      <c r="D4" s="245" t="s">
        <v>333</v>
      </c>
    </row>
    <row r="5" spans="2:6" s="239" customFormat="1" ht="18.75" thickBot="1" x14ac:dyDescent="0.3">
      <c r="B5" s="246" t="s">
        <v>339</v>
      </c>
      <c r="C5" s="247" t="s">
        <v>340</v>
      </c>
      <c r="D5" s="248" t="s">
        <v>334</v>
      </c>
    </row>
    <row r="6" spans="2:6" s="239" customFormat="1" ht="18.75" thickBot="1" x14ac:dyDescent="0.3">
      <c r="B6" s="246" t="s">
        <v>341</v>
      </c>
      <c r="C6" s="247" t="s">
        <v>342</v>
      </c>
      <c r="D6" s="248" t="s">
        <v>335</v>
      </c>
      <c r="F6" s="241"/>
    </row>
    <row r="7" spans="2:6" s="239" customFormat="1" ht="45.75" thickBot="1" x14ac:dyDescent="0.3">
      <c r="B7" s="249" t="s">
        <v>343</v>
      </c>
      <c r="C7" s="250" t="s">
        <v>344</v>
      </c>
      <c r="D7" s="250" t="s">
        <v>234</v>
      </c>
    </row>
    <row r="8" spans="2:6" s="239" customFormat="1" ht="45.75" thickBot="1" x14ac:dyDescent="0.3">
      <c r="B8" s="246" t="s">
        <v>345</v>
      </c>
      <c r="C8" s="247" t="s">
        <v>422</v>
      </c>
      <c r="D8" s="248" t="s">
        <v>423</v>
      </c>
    </row>
    <row r="9" spans="2:6" s="239" customFormat="1" ht="18.75" thickBot="1" x14ac:dyDescent="0.3">
      <c r="B9" s="246" t="s">
        <v>346</v>
      </c>
      <c r="C9" s="247" t="s">
        <v>347</v>
      </c>
      <c r="D9" s="248" t="s">
        <v>336</v>
      </c>
    </row>
    <row r="10" spans="2:6" s="239" customFormat="1" ht="18.75" thickBot="1" x14ac:dyDescent="0.3">
      <c r="B10" s="246" t="s">
        <v>348</v>
      </c>
      <c r="C10" s="247" t="s">
        <v>349</v>
      </c>
      <c r="D10" s="248" t="s">
        <v>336</v>
      </c>
    </row>
    <row r="11" spans="2:6" s="239" customFormat="1" ht="45.75" thickBot="1" x14ac:dyDescent="0.3">
      <c r="B11" s="246" t="s">
        <v>350</v>
      </c>
      <c r="C11" s="247" t="s">
        <v>420</v>
      </c>
      <c r="D11" s="248" t="s">
        <v>421</v>
      </c>
      <c r="F11" s="242"/>
    </row>
    <row r="14" spans="2:6" ht="18.75" thickBot="1" x14ac:dyDescent="0.3">
      <c r="B14" s="119" t="s">
        <v>238</v>
      </c>
    </row>
    <row r="15" spans="2:6" ht="15.75" thickBot="1" x14ac:dyDescent="0.3">
      <c r="B15" s="165" t="s">
        <v>231</v>
      </c>
      <c r="C15" s="166" t="s">
        <v>232</v>
      </c>
      <c r="D15" s="166" t="s">
        <v>233</v>
      </c>
    </row>
    <row r="16" spans="2:6" ht="18.75" thickBot="1" x14ac:dyDescent="0.3">
      <c r="B16" s="167" t="s">
        <v>239</v>
      </c>
      <c r="C16" s="169">
        <v>4.9897881480473617E-2</v>
      </c>
      <c r="D16" s="290" t="s">
        <v>390</v>
      </c>
    </row>
    <row r="17" spans="2:4" ht="18.75" thickBot="1" x14ac:dyDescent="0.3">
      <c r="B17" s="167" t="s">
        <v>240</v>
      </c>
      <c r="C17" s="169">
        <v>7.6163662905464821E-2</v>
      </c>
      <c r="D17" s="290" t="s">
        <v>390</v>
      </c>
    </row>
    <row r="18" spans="2:4" ht="30.75" thickBot="1" x14ac:dyDescent="0.3">
      <c r="B18" s="167" t="s">
        <v>241</v>
      </c>
      <c r="C18" s="169">
        <v>0.13</v>
      </c>
      <c r="D18" s="168" t="s">
        <v>235</v>
      </c>
    </row>
    <row r="19" spans="2:4" ht="45.75" thickBot="1" x14ac:dyDescent="0.3">
      <c r="B19" s="167" t="s">
        <v>242</v>
      </c>
      <c r="C19" s="170">
        <v>0.1</v>
      </c>
      <c r="D19" s="168" t="s">
        <v>236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CD2C4-72D3-42BD-80CC-67B3D5D87648}">
  <sheetPr>
    <tabColor rgb="FF92D050"/>
  </sheetPr>
  <dimension ref="B1:AN97"/>
  <sheetViews>
    <sheetView zoomScale="75" zoomScaleNormal="75" workbookViewId="0">
      <pane ySplit="1" topLeftCell="A2" activePane="bottomLeft" state="frozen"/>
      <selection activeCell="AM9" sqref="AM9"/>
      <selection pane="bottomLeft"/>
    </sheetView>
  </sheetViews>
  <sheetFormatPr defaultColWidth="9.140625" defaultRowHeight="15" x14ac:dyDescent="0.25"/>
  <cols>
    <col min="1" max="1" width="3.85546875" style="171" customWidth="1"/>
    <col min="2" max="2" width="4.28515625" style="172" bestFit="1" customWidth="1"/>
    <col min="3" max="3" width="31.140625" style="171" bestFit="1" customWidth="1"/>
    <col min="4" max="4" width="5.85546875" style="171" customWidth="1"/>
    <col min="5" max="5" width="11.28515625" style="171" customWidth="1"/>
    <col min="6" max="19" width="9.85546875" style="171" bestFit="1" customWidth="1"/>
    <col min="20" max="38" width="9.28515625" style="171" bestFit="1" customWidth="1"/>
    <col min="39" max="16384" width="9.140625" style="171"/>
  </cols>
  <sheetData>
    <row r="1" spans="2:38" ht="15.75" thickBot="1" x14ac:dyDescent="0.3">
      <c r="B1" s="119" t="s">
        <v>406</v>
      </c>
    </row>
    <row r="2" spans="2:38" ht="16.5" thickTop="1" thickBot="1" x14ac:dyDescent="0.3">
      <c r="B2" s="333"/>
      <c r="C2" s="333"/>
      <c r="D2" s="173"/>
      <c r="E2" s="174">
        <v>1990</v>
      </c>
      <c r="F2" s="174">
        <v>1991</v>
      </c>
      <c r="G2" s="174">
        <v>1992</v>
      </c>
      <c r="H2" s="174">
        <v>1993</v>
      </c>
      <c r="I2" s="174">
        <v>1994</v>
      </c>
      <c r="J2" s="174">
        <v>1995</v>
      </c>
      <c r="K2" s="174">
        <v>1996</v>
      </c>
      <c r="L2" s="174">
        <v>1997</v>
      </c>
      <c r="M2" s="174">
        <v>1998</v>
      </c>
      <c r="N2" s="174">
        <v>1999</v>
      </c>
      <c r="O2" s="174">
        <v>2000</v>
      </c>
      <c r="P2" s="174">
        <v>2001</v>
      </c>
      <c r="Q2" s="174">
        <v>2002</v>
      </c>
      <c r="R2" s="174">
        <v>2003</v>
      </c>
      <c r="S2" s="174">
        <v>2004</v>
      </c>
      <c r="T2" s="174">
        <v>2005</v>
      </c>
      <c r="U2" s="174">
        <v>2006</v>
      </c>
      <c r="V2" s="174">
        <v>2007</v>
      </c>
      <c r="W2" s="174">
        <v>2008</v>
      </c>
      <c r="X2" s="174">
        <v>2009</v>
      </c>
      <c r="Y2" s="174">
        <v>2010</v>
      </c>
      <c r="Z2" s="174">
        <v>2011</v>
      </c>
      <c r="AA2" s="174">
        <v>2012</v>
      </c>
      <c r="AB2" s="174">
        <v>2013</v>
      </c>
      <c r="AC2" s="174">
        <v>2014</v>
      </c>
      <c r="AD2" s="174">
        <v>2015</v>
      </c>
      <c r="AE2" s="174">
        <v>2016</v>
      </c>
      <c r="AF2" s="174">
        <v>2017</v>
      </c>
      <c r="AG2" s="174">
        <v>2018</v>
      </c>
      <c r="AH2" s="174">
        <v>2019</v>
      </c>
      <c r="AI2" s="174">
        <v>2020</v>
      </c>
      <c r="AJ2" s="174">
        <v>2021</v>
      </c>
      <c r="AK2" s="174">
        <v>2022</v>
      </c>
      <c r="AL2" s="174">
        <v>2023</v>
      </c>
    </row>
    <row r="3" spans="2:38" ht="15.75" thickTop="1" x14ac:dyDescent="0.25">
      <c r="B3" s="175"/>
      <c r="C3" s="176"/>
      <c r="D3" s="176"/>
      <c r="E3" s="336" t="s">
        <v>407</v>
      </c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6"/>
      <c r="W3" s="336"/>
      <c r="X3" s="336"/>
      <c r="Y3" s="336"/>
      <c r="Z3" s="336"/>
      <c r="AA3" s="336"/>
      <c r="AB3" s="336"/>
      <c r="AC3" s="336"/>
      <c r="AD3" s="336"/>
      <c r="AE3" s="336"/>
      <c r="AF3" s="336"/>
      <c r="AG3" s="336"/>
      <c r="AH3" s="336"/>
      <c r="AI3" s="336"/>
      <c r="AJ3" s="336"/>
      <c r="AK3" s="336"/>
      <c r="AL3" s="336"/>
    </row>
    <row r="4" spans="2:38" ht="18" x14ac:dyDescent="0.35">
      <c r="B4" s="177" t="s">
        <v>243</v>
      </c>
      <c r="C4" s="178" t="s">
        <v>185</v>
      </c>
      <c r="D4" s="179" t="s">
        <v>253</v>
      </c>
      <c r="E4" s="180">
        <v>445.72043767055482</v>
      </c>
      <c r="F4" s="180">
        <v>451.32805001724915</v>
      </c>
      <c r="G4" s="180">
        <v>458.20219246247166</v>
      </c>
      <c r="H4" s="180">
        <v>458.32004741377807</v>
      </c>
      <c r="I4" s="180">
        <v>456.56768449118061</v>
      </c>
      <c r="J4" s="180">
        <v>458.09631284249463</v>
      </c>
      <c r="K4" s="180">
        <v>470.3947457102168</v>
      </c>
      <c r="L4" s="180">
        <v>480.58259322852001</v>
      </c>
      <c r="M4" s="180">
        <v>486.97954498522734</v>
      </c>
      <c r="N4" s="180">
        <v>473.42667906652781</v>
      </c>
      <c r="O4" s="180">
        <v>453.04166031130467</v>
      </c>
      <c r="P4" s="180">
        <v>449.82648894435914</v>
      </c>
      <c r="Q4" s="180">
        <v>444.88854816786255</v>
      </c>
      <c r="R4" s="180">
        <v>444.27557214533942</v>
      </c>
      <c r="S4" s="180">
        <v>442.78643666560345</v>
      </c>
      <c r="T4" s="180">
        <v>429.14954404641821</v>
      </c>
      <c r="U4" s="180">
        <v>422.65097965347593</v>
      </c>
      <c r="V4" s="180">
        <v>420.04035304935201</v>
      </c>
      <c r="W4" s="180">
        <v>414.72610921792938</v>
      </c>
      <c r="X4" s="180">
        <v>407.27152929830493</v>
      </c>
      <c r="Y4" s="180">
        <v>400.1934955210798</v>
      </c>
      <c r="Z4" s="180">
        <v>401.69369506399909</v>
      </c>
      <c r="AA4" s="180">
        <v>413.05572597677065</v>
      </c>
      <c r="AB4" s="180">
        <v>414.16018390921334</v>
      </c>
      <c r="AC4" s="180">
        <v>425.04257411430228</v>
      </c>
      <c r="AD4" s="180">
        <v>436.64344785475384</v>
      </c>
      <c r="AE4" s="180">
        <v>451.01661082492183</v>
      </c>
      <c r="AF4" s="180">
        <v>463.47566353256593</v>
      </c>
      <c r="AG4" s="180">
        <v>461.30518696163074</v>
      </c>
      <c r="AH4" s="180">
        <v>467.5429833845273</v>
      </c>
      <c r="AI4" s="180">
        <v>473.59476839007453</v>
      </c>
      <c r="AJ4" s="180">
        <v>476.48192419657863</v>
      </c>
      <c r="AK4" s="180">
        <v>477.24867092382135</v>
      </c>
      <c r="AL4" s="180">
        <v>465.6821570451807</v>
      </c>
    </row>
    <row r="5" spans="2:38" ht="18" x14ac:dyDescent="0.35">
      <c r="B5" s="177" t="s">
        <v>244</v>
      </c>
      <c r="C5" s="178" t="s">
        <v>245</v>
      </c>
      <c r="D5" s="179" t="s">
        <v>253</v>
      </c>
      <c r="E5" s="180">
        <v>64.821865122008404</v>
      </c>
      <c r="F5" s="180">
        <v>65.528716471947959</v>
      </c>
      <c r="G5" s="180">
        <v>66.812150519689538</v>
      </c>
      <c r="H5" s="180">
        <v>66.924813806977255</v>
      </c>
      <c r="I5" s="180">
        <v>66.52021375268717</v>
      </c>
      <c r="J5" s="180">
        <v>66.581432966779317</v>
      </c>
      <c r="K5" s="180">
        <v>68.995816611113597</v>
      </c>
      <c r="L5" s="180">
        <v>70.484183064063885</v>
      </c>
      <c r="M5" s="180">
        <v>71.227712617856554</v>
      </c>
      <c r="N5" s="180">
        <v>68.884994708792519</v>
      </c>
      <c r="O5" s="180">
        <v>65.98454442857205</v>
      </c>
      <c r="P5" s="180">
        <v>66.304560995204838</v>
      </c>
      <c r="Q5" s="180">
        <v>66.079158854247822</v>
      </c>
      <c r="R5" s="180">
        <v>65.212595952253835</v>
      </c>
      <c r="S5" s="180">
        <v>64.766170732602092</v>
      </c>
      <c r="T5" s="180">
        <v>64.066653094204483</v>
      </c>
      <c r="U5" s="180">
        <v>62.387110335074354</v>
      </c>
      <c r="V5" s="180">
        <v>62.985107123171495</v>
      </c>
      <c r="W5" s="180">
        <v>61.966813130846539</v>
      </c>
      <c r="X5" s="180">
        <v>61.781527268037145</v>
      </c>
      <c r="Y5" s="180">
        <v>61.786294788168526</v>
      </c>
      <c r="Z5" s="180">
        <v>62.917713821880007</v>
      </c>
      <c r="AA5" s="180">
        <v>64.399120827451853</v>
      </c>
      <c r="AB5" s="180">
        <v>64.614139595278388</v>
      </c>
      <c r="AC5" s="180">
        <v>67.291108639936482</v>
      </c>
      <c r="AD5" s="180">
        <v>68.849851498222293</v>
      </c>
      <c r="AE5" s="180">
        <v>70.043349405336699</v>
      </c>
      <c r="AF5" s="180">
        <v>72.774781170048101</v>
      </c>
      <c r="AG5" s="180">
        <v>70.73619008490904</v>
      </c>
      <c r="AH5" s="180">
        <v>71.672037421314243</v>
      </c>
      <c r="AI5" s="180">
        <v>71.746259959682334</v>
      </c>
      <c r="AJ5" s="180">
        <v>70.44515571034087</v>
      </c>
      <c r="AK5" s="180">
        <v>69.063589424840259</v>
      </c>
      <c r="AL5" s="180">
        <v>67.452839404139013</v>
      </c>
    </row>
    <row r="6" spans="2:38" ht="18" x14ac:dyDescent="0.35">
      <c r="B6" s="177" t="s">
        <v>244</v>
      </c>
      <c r="C6" s="178" t="s">
        <v>245</v>
      </c>
      <c r="D6" s="179" t="s">
        <v>254</v>
      </c>
      <c r="E6" s="180">
        <v>2.3378394231077886</v>
      </c>
      <c r="F6" s="180">
        <v>2.3484838796878513</v>
      </c>
      <c r="G6" s="180">
        <v>2.3886077140939976</v>
      </c>
      <c r="H6" s="180">
        <v>2.3790126210514373</v>
      </c>
      <c r="I6" s="180">
        <v>2.3669619077846606</v>
      </c>
      <c r="J6" s="180">
        <v>2.3851714424806132</v>
      </c>
      <c r="K6" s="180">
        <v>2.4615241374812009</v>
      </c>
      <c r="L6" s="180">
        <v>2.5231611755760812</v>
      </c>
      <c r="M6" s="180">
        <v>2.5386052607810443</v>
      </c>
      <c r="N6" s="180">
        <v>2.4436014199768503</v>
      </c>
      <c r="O6" s="180">
        <v>2.3206915997176925</v>
      </c>
      <c r="P6" s="180">
        <v>2.3136794772346416</v>
      </c>
      <c r="Q6" s="180">
        <v>2.305198133479589</v>
      </c>
      <c r="R6" s="180">
        <v>2.2847500344934177</v>
      </c>
      <c r="S6" s="180">
        <v>2.278302001132241</v>
      </c>
      <c r="T6" s="180">
        <v>2.2692786838654029</v>
      </c>
      <c r="U6" s="180">
        <v>2.204982140415126</v>
      </c>
      <c r="V6" s="180">
        <v>2.183395482087529</v>
      </c>
      <c r="W6" s="180">
        <v>2.1453208984916565</v>
      </c>
      <c r="X6" s="180">
        <v>2.1169974838487353</v>
      </c>
      <c r="Y6" s="180">
        <v>2.0771335268382369</v>
      </c>
      <c r="Z6" s="180">
        <v>2.0661656962806312</v>
      </c>
      <c r="AA6" s="180">
        <v>2.1225068623752117</v>
      </c>
      <c r="AB6" s="180">
        <v>2.0935884854827349</v>
      </c>
      <c r="AC6" s="180">
        <v>2.1319499240259523</v>
      </c>
      <c r="AD6" s="180">
        <v>2.1559029540500627</v>
      </c>
      <c r="AE6" s="180">
        <v>2.209021467444563</v>
      </c>
      <c r="AF6" s="180">
        <v>2.2677121618431517</v>
      </c>
      <c r="AG6" s="180">
        <v>2.2133718138917127</v>
      </c>
      <c r="AH6" s="180">
        <v>2.2728721780279608</v>
      </c>
      <c r="AI6" s="180">
        <v>2.206675974993344</v>
      </c>
      <c r="AJ6" s="180">
        <v>2.1825693530962953</v>
      </c>
      <c r="AK6" s="180">
        <v>2.1693876779179941</v>
      </c>
      <c r="AL6" s="180">
        <v>2.1165810196884713</v>
      </c>
    </row>
    <row r="7" spans="2:38" ht="18" x14ac:dyDescent="0.35">
      <c r="B7" s="177" t="s">
        <v>178</v>
      </c>
      <c r="C7" s="178" t="s">
        <v>246</v>
      </c>
      <c r="D7" s="179" t="s">
        <v>254</v>
      </c>
      <c r="E7" s="180">
        <v>13.717338457308287</v>
      </c>
      <c r="F7" s="180">
        <v>13.562994128333656</v>
      </c>
      <c r="G7" s="180">
        <v>13.214151775958348</v>
      </c>
      <c r="H7" s="180">
        <v>13.76605614612672</v>
      </c>
      <c r="I7" s="180">
        <v>14.410292430281496</v>
      </c>
      <c r="J7" s="180">
        <v>15.163554986465439</v>
      </c>
      <c r="K7" s="180">
        <v>15.135611001391275</v>
      </c>
      <c r="L7" s="180">
        <v>14.500621737183073</v>
      </c>
      <c r="M7" s="180">
        <v>15.570904373820822</v>
      </c>
      <c r="N7" s="180">
        <v>15.618102830793944</v>
      </c>
      <c r="O7" s="180">
        <v>14.849721954725689</v>
      </c>
      <c r="P7" s="180">
        <v>14.049862043005964</v>
      </c>
      <c r="Q7" s="180">
        <v>13.888024259428061</v>
      </c>
      <c r="R7" s="180">
        <v>14.514598645802</v>
      </c>
      <c r="S7" s="180">
        <v>14.159532891560621</v>
      </c>
      <c r="T7" s="180">
        <v>13.750366511788064</v>
      </c>
      <c r="U7" s="180">
        <v>13.396191951350307</v>
      </c>
      <c r="V7" s="180">
        <v>12.999567133410308</v>
      </c>
      <c r="W7" s="180">
        <v>12.508762696267382</v>
      </c>
      <c r="X7" s="180">
        <v>12.07950260005866</v>
      </c>
      <c r="Y7" s="180">
        <v>13.060260223634899</v>
      </c>
      <c r="Z7" s="180">
        <v>11.880883643288051</v>
      </c>
      <c r="AA7" s="180">
        <v>12.305385357826076</v>
      </c>
      <c r="AB7" s="180">
        <v>13.565261896468551</v>
      </c>
      <c r="AC7" s="180">
        <v>13.082950753507097</v>
      </c>
      <c r="AD7" s="180">
        <v>13.089940583962818</v>
      </c>
      <c r="AE7" s="180">
        <v>13.234391566812464</v>
      </c>
      <c r="AF7" s="180">
        <v>14.056197463089982</v>
      </c>
      <c r="AG7" s="180">
        <v>14.842164528510693</v>
      </c>
      <c r="AH7" s="180">
        <v>14.072272047080883</v>
      </c>
      <c r="AI7" s="180">
        <v>14.266239644505337</v>
      </c>
      <c r="AJ7" s="180">
        <v>14.904839459213321</v>
      </c>
      <c r="AK7" s="180">
        <v>13.322442265623732</v>
      </c>
      <c r="AL7" s="180">
        <v>11.906292962157472</v>
      </c>
    </row>
    <row r="8" spans="2:38" ht="18" x14ac:dyDescent="0.35">
      <c r="B8" s="177" t="s">
        <v>179</v>
      </c>
      <c r="C8" s="181" t="s">
        <v>247</v>
      </c>
      <c r="D8" s="179" t="s">
        <v>254</v>
      </c>
      <c r="E8" s="180">
        <v>2.8617624510007253</v>
      </c>
      <c r="F8" s="180">
        <v>2.8613774735915509</v>
      </c>
      <c r="G8" s="180">
        <v>2.8986259716960125</v>
      </c>
      <c r="H8" s="180">
        <v>2.8837416484251568</v>
      </c>
      <c r="I8" s="180">
        <v>2.9369030891784718</v>
      </c>
      <c r="J8" s="180">
        <v>2.9797928866595687</v>
      </c>
      <c r="K8" s="180">
        <v>3.0188319537195896</v>
      </c>
      <c r="L8" s="180">
        <v>2.9671722795596009</v>
      </c>
      <c r="M8" s="180">
        <v>3.1226418365947484</v>
      </c>
      <c r="N8" s="180">
        <v>3.1094391950894331</v>
      </c>
      <c r="O8" s="180">
        <v>2.9462034126389725</v>
      </c>
      <c r="P8" s="180">
        <v>2.8331590100329498</v>
      </c>
      <c r="Q8" s="180">
        <v>2.7960661339736141</v>
      </c>
      <c r="R8" s="180">
        <v>2.8457094701399601</v>
      </c>
      <c r="S8" s="180">
        <v>2.7763993744626125</v>
      </c>
      <c r="T8" s="180">
        <v>2.6875604097791195</v>
      </c>
      <c r="U8" s="180">
        <v>2.629459754822808</v>
      </c>
      <c r="V8" s="180">
        <v>2.5378181879527149</v>
      </c>
      <c r="W8" s="180">
        <v>2.5169923236999887</v>
      </c>
      <c r="X8" s="180">
        <v>2.5169853876852244</v>
      </c>
      <c r="Y8" s="180">
        <v>2.6158087354561022</v>
      </c>
      <c r="Z8" s="180">
        <v>2.4282100563986759</v>
      </c>
      <c r="AA8" s="180">
        <v>2.4157981549108336</v>
      </c>
      <c r="AB8" s="180">
        <v>2.5394329645923017</v>
      </c>
      <c r="AC8" s="180">
        <v>2.5352845604699485</v>
      </c>
      <c r="AD8" s="180">
        <v>2.5874043049078344</v>
      </c>
      <c r="AE8" s="180">
        <v>2.6858057274856137</v>
      </c>
      <c r="AF8" s="180">
        <v>2.7945458065612345</v>
      </c>
      <c r="AG8" s="180">
        <v>2.8812831964563976</v>
      </c>
      <c r="AH8" s="180">
        <v>2.7702295355720343</v>
      </c>
      <c r="AI8" s="180">
        <v>2.7451773244434223</v>
      </c>
      <c r="AJ8" s="180">
        <v>2.7726390511635639</v>
      </c>
      <c r="AK8" s="180">
        <v>2.6609228846390405</v>
      </c>
      <c r="AL8" s="180">
        <v>2.4542825723596589</v>
      </c>
    </row>
    <row r="9" spans="2:38" ht="18" x14ac:dyDescent="0.35">
      <c r="B9" s="177" t="s">
        <v>248</v>
      </c>
      <c r="C9" s="181" t="s">
        <v>188</v>
      </c>
      <c r="D9" s="182" t="s">
        <v>255</v>
      </c>
      <c r="E9" s="183">
        <v>355.036</v>
      </c>
      <c r="F9" s="183">
        <v>315.14515999999998</v>
      </c>
      <c r="G9" s="183">
        <v>255.60083999999998</v>
      </c>
      <c r="H9" s="183">
        <v>357.2998</v>
      </c>
      <c r="I9" s="183">
        <v>269.64124000000004</v>
      </c>
      <c r="J9" s="183">
        <v>494.59520000000003</v>
      </c>
      <c r="K9" s="183">
        <v>484.03343999999993</v>
      </c>
      <c r="L9" s="183">
        <v>423.48680000000002</v>
      </c>
      <c r="M9" s="183">
        <v>305.58044000000001</v>
      </c>
      <c r="N9" s="183">
        <v>383.22723999999999</v>
      </c>
      <c r="O9" s="183">
        <v>366.38315999999998</v>
      </c>
      <c r="P9" s="183">
        <v>385.28247999999996</v>
      </c>
      <c r="Q9" s="183">
        <v>273.89956000000001</v>
      </c>
      <c r="R9" s="183">
        <v>386.76</v>
      </c>
      <c r="S9" s="183">
        <v>240.79571999999996</v>
      </c>
      <c r="T9" s="183">
        <v>266.73371999999995</v>
      </c>
      <c r="U9" s="183">
        <v>254.85636</v>
      </c>
      <c r="V9" s="183">
        <v>376.76671999999996</v>
      </c>
      <c r="W9" s="183">
        <v>262.20744000000002</v>
      </c>
      <c r="X9" s="183">
        <v>307.32239999999996</v>
      </c>
      <c r="Y9" s="183">
        <v>427.93387999999993</v>
      </c>
      <c r="Z9" s="183">
        <v>360.67856</v>
      </c>
      <c r="AA9" s="183">
        <v>229.39619999999999</v>
      </c>
      <c r="AB9" s="183">
        <v>515.69275999999991</v>
      </c>
      <c r="AC9" s="183">
        <v>391.07495680000005</v>
      </c>
      <c r="AD9" s="183">
        <v>401.14668</v>
      </c>
      <c r="AE9" s="183">
        <v>433.59667999999999</v>
      </c>
      <c r="AF9" s="183">
        <v>332.74647999999996</v>
      </c>
      <c r="AG9" s="183">
        <v>461.05708000000004</v>
      </c>
      <c r="AH9" s="183">
        <v>343.90247759999994</v>
      </c>
      <c r="AI9" s="183">
        <v>399.48303999999996</v>
      </c>
      <c r="AJ9" s="183">
        <v>597.40603999999996</v>
      </c>
      <c r="AK9" s="183">
        <v>623.97631999999999</v>
      </c>
      <c r="AL9" s="183">
        <v>457.79579999999999</v>
      </c>
    </row>
    <row r="10" spans="2:38" ht="18" x14ac:dyDescent="0.35">
      <c r="B10" s="177" t="s">
        <v>182</v>
      </c>
      <c r="C10" s="181" t="s">
        <v>183</v>
      </c>
      <c r="D10" s="182" t="s">
        <v>255</v>
      </c>
      <c r="E10" s="183">
        <v>96.677023188405784</v>
      </c>
      <c r="F10" s="183">
        <v>99.628382821946872</v>
      </c>
      <c r="G10" s="183">
        <v>118.08579710144927</v>
      </c>
      <c r="H10" s="183">
        <v>99.875217391304361</v>
      </c>
      <c r="I10" s="183">
        <v>98.719420289855051</v>
      </c>
      <c r="J10" s="183">
        <v>86.267101449275344</v>
      </c>
      <c r="K10" s="183">
        <v>87.18695652173912</v>
      </c>
      <c r="L10" s="183">
        <v>82.633913043478259</v>
      </c>
      <c r="M10" s="183">
        <v>95.371594202898564</v>
      </c>
      <c r="N10" s="183">
        <v>103.53391304347825</v>
      </c>
      <c r="O10" s="183">
        <v>91.8436231884058</v>
      </c>
      <c r="P10" s="183">
        <v>83.63666666666667</v>
      </c>
      <c r="Q10" s="183">
        <v>80.805362318840594</v>
      </c>
      <c r="R10" s="183">
        <v>78.482608695652175</v>
      </c>
      <c r="S10" s="183">
        <v>66.857681159420295</v>
      </c>
      <c r="T10" s="183">
        <v>60.814599999999999</v>
      </c>
      <c r="U10" s="183">
        <v>64.755533333333346</v>
      </c>
      <c r="V10" s="183">
        <v>50.899933333333344</v>
      </c>
      <c r="W10" s="183">
        <v>66.973133333333351</v>
      </c>
      <c r="X10" s="183">
        <v>89.020800000000008</v>
      </c>
      <c r="Y10" s="183">
        <v>98.243200000000016</v>
      </c>
      <c r="Z10" s="183">
        <v>70.265799999999999</v>
      </c>
      <c r="AA10" s="183">
        <v>46.351066666666675</v>
      </c>
      <c r="AB10" s="183">
        <v>47.090266666666672</v>
      </c>
      <c r="AC10" s="183">
        <v>54.549733333333336</v>
      </c>
      <c r="AD10" s="183">
        <v>64.265666666666661</v>
      </c>
      <c r="AE10" s="183">
        <v>81.790133333333344</v>
      </c>
      <c r="AF10" s="183">
        <v>83.988666666666674</v>
      </c>
      <c r="AG10" s="183">
        <v>90.42880000000001</v>
      </c>
      <c r="AH10" s="183">
        <v>96.082066666666663</v>
      </c>
      <c r="AI10" s="183">
        <v>110.17820000000002</v>
      </c>
      <c r="AJ10" s="183">
        <v>106.40373333333334</v>
      </c>
      <c r="AK10" s="183">
        <v>143.90640000000002</v>
      </c>
      <c r="AL10" s="183">
        <v>139.41840000000002</v>
      </c>
    </row>
    <row r="11" spans="2:38" ht="18" x14ac:dyDescent="0.35">
      <c r="B11" s="172">
        <v>3</v>
      </c>
      <c r="C11" s="178" t="s">
        <v>249</v>
      </c>
      <c r="D11" s="182" t="s">
        <v>255</v>
      </c>
      <c r="E11" s="183">
        <f>SUM(E9:E10)</f>
        <v>451.71302318840577</v>
      </c>
      <c r="F11" s="183">
        <f t="shared" ref="F11:AF11" si="0">SUM(F9:F10)</f>
        <v>414.77354282194688</v>
      </c>
      <c r="G11" s="183">
        <f t="shared" si="0"/>
        <v>373.68663710144926</v>
      </c>
      <c r="H11" s="183">
        <f t="shared" si="0"/>
        <v>457.17501739130438</v>
      </c>
      <c r="I11" s="183">
        <f t="shared" si="0"/>
        <v>368.3606602898551</v>
      </c>
      <c r="J11" s="183">
        <f t="shared" si="0"/>
        <v>580.86230144927538</v>
      </c>
      <c r="K11" s="183">
        <f t="shared" si="0"/>
        <v>571.22039652173908</v>
      </c>
      <c r="L11" s="183">
        <f t="shared" si="0"/>
        <v>506.1207130434783</v>
      </c>
      <c r="M11" s="183">
        <f t="shared" si="0"/>
        <v>400.95203420289857</v>
      </c>
      <c r="N11" s="183">
        <f t="shared" si="0"/>
        <v>486.76115304347826</v>
      </c>
      <c r="O11" s="183">
        <f t="shared" si="0"/>
        <v>458.22678318840576</v>
      </c>
      <c r="P11" s="183">
        <f t="shared" si="0"/>
        <v>468.91914666666662</v>
      </c>
      <c r="Q11" s="183">
        <f t="shared" si="0"/>
        <v>354.7049223188406</v>
      </c>
      <c r="R11" s="183">
        <f t="shared" si="0"/>
        <v>465.24260869565217</v>
      </c>
      <c r="S11" s="183">
        <f t="shared" si="0"/>
        <v>307.65340115942024</v>
      </c>
      <c r="T11" s="183">
        <f t="shared" si="0"/>
        <v>327.54831999999993</v>
      </c>
      <c r="U11" s="183">
        <f t="shared" si="0"/>
        <v>319.61189333333334</v>
      </c>
      <c r="V11" s="183">
        <f t="shared" si="0"/>
        <v>427.66665333333333</v>
      </c>
      <c r="W11" s="183">
        <f t="shared" si="0"/>
        <v>329.18057333333337</v>
      </c>
      <c r="X11" s="183">
        <f t="shared" si="0"/>
        <v>396.34319999999997</v>
      </c>
      <c r="Y11" s="183">
        <f t="shared" si="0"/>
        <v>526.17707999999993</v>
      </c>
      <c r="Z11" s="183">
        <f t="shared" si="0"/>
        <v>430.94436000000002</v>
      </c>
      <c r="AA11" s="183">
        <f t="shared" si="0"/>
        <v>275.74726666666669</v>
      </c>
      <c r="AB11" s="183">
        <f t="shared" si="0"/>
        <v>562.78302666666661</v>
      </c>
      <c r="AC11" s="183">
        <f t="shared" si="0"/>
        <v>445.62469013333339</v>
      </c>
      <c r="AD11" s="183">
        <f t="shared" si="0"/>
        <v>465.41234666666668</v>
      </c>
      <c r="AE11" s="183">
        <f t="shared" si="0"/>
        <v>515.38681333333329</v>
      </c>
      <c r="AF11" s="183">
        <f t="shared" si="0"/>
        <v>416.73514666666665</v>
      </c>
      <c r="AG11" s="183">
        <f t="shared" ref="AG11:AH11" si="1">SUM(AG9:AG10)</f>
        <v>551.48588000000007</v>
      </c>
      <c r="AH11" s="183">
        <f t="shared" si="1"/>
        <v>439.9845442666666</v>
      </c>
      <c r="AI11" s="183">
        <f t="shared" ref="AI11:AJ11" si="2">SUM(AI9:AI10)</f>
        <v>509.66123999999996</v>
      </c>
      <c r="AJ11" s="183">
        <f t="shared" si="2"/>
        <v>703.80977333333328</v>
      </c>
      <c r="AK11" s="183">
        <f t="shared" ref="AK11:AL11" si="3">SUM(AK9:AK10)</f>
        <v>767.88272000000006</v>
      </c>
      <c r="AL11" s="183">
        <f t="shared" si="3"/>
        <v>597.21420000000001</v>
      </c>
    </row>
    <row r="12" spans="2:38" ht="18" x14ac:dyDescent="0.35">
      <c r="B12" s="172">
        <v>3</v>
      </c>
      <c r="C12" s="178" t="s">
        <v>250</v>
      </c>
      <c r="D12" s="179" t="s">
        <v>253</v>
      </c>
      <c r="E12" s="183">
        <f>SUM(E4:E5)</f>
        <v>510.54230279256319</v>
      </c>
      <c r="F12" s="183">
        <f t="shared" ref="F12:AF12" si="4">SUM(F4:F5)</f>
        <v>516.85676648919707</v>
      </c>
      <c r="G12" s="183">
        <f t="shared" si="4"/>
        <v>525.01434298216122</v>
      </c>
      <c r="H12" s="183">
        <f t="shared" si="4"/>
        <v>525.2448612207553</v>
      </c>
      <c r="I12" s="183">
        <f t="shared" si="4"/>
        <v>523.08789824386781</v>
      </c>
      <c r="J12" s="183">
        <f t="shared" si="4"/>
        <v>524.67774580927392</v>
      </c>
      <c r="K12" s="183">
        <f t="shared" si="4"/>
        <v>539.39056232133044</v>
      </c>
      <c r="L12" s="183">
        <f t="shared" si="4"/>
        <v>551.06677629258388</v>
      </c>
      <c r="M12" s="183">
        <f t="shared" si="4"/>
        <v>558.20725760308392</v>
      </c>
      <c r="N12" s="183">
        <f t="shared" si="4"/>
        <v>542.31167377532029</v>
      </c>
      <c r="O12" s="183">
        <f t="shared" si="4"/>
        <v>519.02620473987668</v>
      </c>
      <c r="P12" s="183">
        <f t="shared" si="4"/>
        <v>516.13104993956404</v>
      </c>
      <c r="Q12" s="183">
        <f t="shared" si="4"/>
        <v>510.9677070221104</v>
      </c>
      <c r="R12" s="183">
        <f t="shared" si="4"/>
        <v>509.48816809759325</v>
      </c>
      <c r="S12" s="183">
        <f t="shared" si="4"/>
        <v>507.55260739820551</v>
      </c>
      <c r="T12" s="183">
        <f t="shared" si="4"/>
        <v>493.21619714062268</v>
      </c>
      <c r="U12" s="183">
        <f t="shared" si="4"/>
        <v>485.03808998855027</v>
      </c>
      <c r="V12" s="183">
        <f t="shared" si="4"/>
        <v>483.02546017252348</v>
      </c>
      <c r="W12" s="183">
        <f t="shared" si="4"/>
        <v>476.69292234877594</v>
      </c>
      <c r="X12" s="183">
        <f t="shared" si="4"/>
        <v>469.05305656634209</v>
      </c>
      <c r="Y12" s="183">
        <f t="shared" si="4"/>
        <v>461.9797903092483</v>
      </c>
      <c r="Z12" s="183">
        <f t="shared" si="4"/>
        <v>464.61140888587909</v>
      </c>
      <c r="AA12" s="183">
        <f t="shared" si="4"/>
        <v>477.45484680422248</v>
      </c>
      <c r="AB12" s="183">
        <f t="shared" si="4"/>
        <v>478.77432350449175</v>
      </c>
      <c r="AC12" s="183">
        <f t="shared" si="4"/>
        <v>492.33368275423879</v>
      </c>
      <c r="AD12" s="183">
        <f t="shared" si="4"/>
        <v>505.49329935297612</v>
      </c>
      <c r="AE12" s="183">
        <f t="shared" si="4"/>
        <v>521.05996023025853</v>
      </c>
      <c r="AF12" s="183">
        <f t="shared" si="4"/>
        <v>536.250444702614</v>
      </c>
      <c r="AG12" s="183">
        <f t="shared" ref="AG12:AH12" si="5">SUM(AG4:AG5)</f>
        <v>532.04137704653976</v>
      </c>
      <c r="AH12" s="183">
        <f t="shared" si="5"/>
        <v>539.2150208058415</v>
      </c>
      <c r="AI12" s="183">
        <f>SUM(AI4:AI5)</f>
        <v>545.34102834975693</v>
      </c>
      <c r="AJ12" s="183">
        <f>SUM(AJ4:AJ5)</f>
        <v>546.92707990691952</v>
      </c>
      <c r="AK12" s="183">
        <f>SUM(AK4:AK5)</f>
        <v>546.31226034866165</v>
      </c>
      <c r="AL12" s="183">
        <f>SUM(AL4:AL5)</f>
        <v>533.13499644931971</v>
      </c>
    </row>
    <row r="13" spans="2:38" ht="18" x14ac:dyDescent="0.35">
      <c r="B13" s="172">
        <v>3</v>
      </c>
      <c r="C13" s="178" t="s">
        <v>251</v>
      </c>
      <c r="D13" s="179" t="s">
        <v>254</v>
      </c>
      <c r="E13" s="183">
        <f>SUM(E6:E8)</f>
        <v>18.9169403314168</v>
      </c>
      <c r="F13" s="183">
        <f t="shared" ref="F13:AF13" si="6">SUM(F6:F8)</f>
        <v>18.772855481613057</v>
      </c>
      <c r="G13" s="183">
        <f t="shared" si="6"/>
        <v>18.50138546174836</v>
      </c>
      <c r="H13" s="183">
        <f t="shared" si="6"/>
        <v>19.028810415603317</v>
      </c>
      <c r="I13" s="183">
        <f t="shared" si="6"/>
        <v>19.714157427244629</v>
      </c>
      <c r="J13" s="183">
        <f t="shared" si="6"/>
        <v>20.528519315605621</v>
      </c>
      <c r="K13" s="183">
        <f t="shared" si="6"/>
        <v>20.615967092592069</v>
      </c>
      <c r="L13" s="183">
        <f t="shared" si="6"/>
        <v>19.990955192318754</v>
      </c>
      <c r="M13" s="183">
        <f t="shared" si="6"/>
        <v>21.232151471196616</v>
      </c>
      <c r="N13" s="183">
        <f t="shared" si="6"/>
        <v>21.171143445860228</v>
      </c>
      <c r="O13" s="183">
        <f t="shared" si="6"/>
        <v>20.116616967082354</v>
      </c>
      <c r="P13" s="183">
        <f t="shared" si="6"/>
        <v>19.196700530273556</v>
      </c>
      <c r="Q13" s="183">
        <f t="shared" si="6"/>
        <v>18.989288526881264</v>
      </c>
      <c r="R13" s="183">
        <f t="shared" si="6"/>
        <v>19.645058150435375</v>
      </c>
      <c r="S13" s="183">
        <f t="shared" si="6"/>
        <v>19.214234267155476</v>
      </c>
      <c r="T13" s="183">
        <f t="shared" si="6"/>
        <v>18.707205605432588</v>
      </c>
      <c r="U13" s="183">
        <f t="shared" si="6"/>
        <v>18.23063384658824</v>
      </c>
      <c r="V13" s="183">
        <f t="shared" si="6"/>
        <v>17.720780803450552</v>
      </c>
      <c r="W13" s="183">
        <f t="shared" si="6"/>
        <v>17.171075918459028</v>
      </c>
      <c r="X13" s="183">
        <f t="shared" si="6"/>
        <v>16.71348547159262</v>
      </c>
      <c r="Y13" s="183">
        <f t="shared" si="6"/>
        <v>17.753202485929236</v>
      </c>
      <c r="Z13" s="183">
        <f t="shared" si="6"/>
        <v>16.375259395967358</v>
      </c>
      <c r="AA13" s="183">
        <f t="shared" si="6"/>
        <v>16.843690375112121</v>
      </c>
      <c r="AB13" s="183">
        <f t="shared" si="6"/>
        <v>18.198283346543587</v>
      </c>
      <c r="AC13" s="183">
        <f t="shared" si="6"/>
        <v>17.750185238002999</v>
      </c>
      <c r="AD13" s="183">
        <f t="shared" si="6"/>
        <v>17.833247842920716</v>
      </c>
      <c r="AE13" s="183">
        <f t="shared" si="6"/>
        <v>18.129218761742642</v>
      </c>
      <c r="AF13" s="183">
        <f t="shared" si="6"/>
        <v>19.118455431494368</v>
      </c>
      <c r="AG13" s="183">
        <f t="shared" ref="AG13:AH13" si="7">SUM(AG6:AG8)</f>
        <v>19.936819538858803</v>
      </c>
      <c r="AH13" s="183">
        <f t="shared" si="7"/>
        <v>19.115373760680878</v>
      </c>
      <c r="AI13" s="183">
        <f t="shared" ref="AI13:AJ13" si="8">SUM(AI6:AI8)</f>
        <v>19.218092943942104</v>
      </c>
      <c r="AJ13" s="183">
        <f t="shared" si="8"/>
        <v>19.860047863473177</v>
      </c>
      <c r="AK13" s="183">
        <f t="shared" ref="AK13:AL13" si="9">SUM(AK6:AK8)</f>
        <v>18.152752828180766</v>
      </c>
      <c r="AL13" s="183">
        <f t="shared" si="9"/>
        <v>16.477156554205603</v>
      </c>
    </row>
    <row r="14" spans="2:38" ht="18" x14ac:dyDescent="0.35">
      <c r="B14" s="172">
        <v>3</v>
      </c>
      <c r="C14" s="176" t="s">
        <v>256</v>
      </c>
      <c r="D14" s="182" t="s">
        <v>257</v>
      </c>
      <c r="E14" s="288">
        <f t="shared" ref="E14:AH14" si="10">E11+(E12*28)+(E13*265)</f>
        <v>19759.886689205628</v>
      </c>
      <c r="F14" s="288">
        <f t="shared" si="10"/>
        <v>19861.569707146926</v>
      </c>
      <c r="G14" s="288">
        <f t="shared" si="10"/>
        <v>19976.955387965281</v>
      </c>
      <c r="H14" s="288">
        <f t="shared" si="10"/>
        <v>20206.665891707329</v>
      </c>
      <c r="I14" s="288">
        <f t="shared" si="10"/>
        <v>20239.07352933798</v>
      </c>
      <c r="J14" s="288">
        <f t="shared" si="10"/>
        <v>20711.896802744435</v>
      </c>
      <c r="K14" s="288">
        <f t="shared" si="10"/>
        <v>21137.38742105589</v>
      </c>
      <c r="L14" s="288">
        <f t="shared" si="10"/>
        <v>21233.593575200295</v>
      </c>
      <c r="M14" s="288">
        <f t="shared" si="10"/>
        <v>21657.275386956353</v>
      </c>
      <c r="N14" s="288">
        <f t="shared" si="10"/>
        <v>21281.841031905409</v>
      </c>
      <c r="O14" s="288">
        <f t="shared" si="10"/>
        <v>20321.864012181777</v>
      </c>
      <c r="P14" s="288">
        <f t="shared" si="10"/>
        <v>20007.714185496952</v>
      </c>
      <c r="Q14" s="288">
        <f t="shared" si="10"/>
        <v>19693.962178561465</v>
      </c>
      <c r="R14" s="288">
        <f t="shared" si="10"/>
        <v>19936.851725293636</v>
      </c>
      <c r="S14" s="288">
        <f t="shared" si="10"/>
        <v>19610.898489105377</v>
      </c>
      <c r="T14" s="288">
        <f t="shared" si="10"/>
        <v>19095.011325377069</v>
      </c>
      <c r="U14" s="288">
        <f t="shared" si="10"/>
        <v>18731.796382358625</v>
      </c>
      <c r="V14" s="288">
        <f t="shared" si="10"/>
        <v>18648.386451078386</v>
      </c>
      <c r="W14" s="288">
        <f t="shared" si="10"/>
        <v>18226.9175174907</v>
      </c>
      <c r="X14" s="288">
        <f t="shared" si="10"/>
        <v>17958.902433829622</v>
      </c>
      <c r="Y14" s="288">
        <f t="shared" si="10"/>
        <v>18166.2098674302</v>
      </c>
      <c r="Z14" s="288">
        <f t="shared" si="10"/>
        <v>17779.507548735965</v>
      </c>
      <c r="AA14" s="288">
        <f t="shared" si="10"/>
        <v>18108.060926589609</v>
      </c>
      <c r="AB14" s="288">
        <f t="shared" si="10"/>
        <v>18791.009171626487</v>
      </c>
      <c r="AC14" s="288">
        <f t="shared" si="10"/>
        <v>18934.766895322813</v>
      </c>
      <c r="AD14" s="288">
        <f t="shared" si="10"/>
        <v>19345.035406923987</v>
      </c>
      <c r="AE14" s="288">
        <f t="shared" si="10"/>
        <v>19909.308671642371</v>
      </c>
      <c r="AF14" s="288">
        <f t="shared" si="10"/>
        <v>20498.138287685866</v>
      </c>
      <c r="AG14" s="288">
        <f t="shared" si="10"/>
        <v>20731.901615100694</v>
      </c>
      <c r="AH14" s="288">
        <f t="shared" si="10"/>
        <v>20603.579173410661</v>
      </c>
      <c r="AI14" s="288">
        <f>AI11+(AI12*28)+(AI13*265)</f>
        <v>20872.004663937849</v>
      </c>
      <c r="AJ14" s="288">
        <f>AJ11+(AJ12*28)+(AJ13*265)</f>
        <v>21280.680694547471</v>
      </c>
      <c r="AK14" s="288">
        <f>AK11+(AK12*28)+(AK13*265)</f>
        <v>20875.10550923043</v>
      </c>
      <c r="AL14" s="288">
        <f>AL11+(AL12*28)+(AL13*265)</f>
        <v>19891.440587445439</v>
      </c>
    </row>
    <row r="15" spans="2:38" x14ac:dyDescent="0.25">
      <c r="B15" s="175"/>
      <c r="C15" s="181"/>
      <c r="D15" s="181"/>
      <c r="E15" s="335" t="s">
        <v>408</v>
      </c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</row>
    <row r="16" spans="2:38" ht="18" x14ac:dyDescent="0.35">
      <c r="B16" s="177" t="s">
        <v>243</v>
      </c>
      <c r="C16" s="178" t="s">
        <v>185</v>
      </c>
      <c r="D16" s="179" t="s">
        <v>253</v>
      </c>
      <c r="E16" s="183">
        <v>445.72043767055482</v>
      </c>
      <c r="F16" s="183">
        <v>451.32805001724915</v>
      </c>
      <c r="G16" s="183">
        <v>458.20219246247166</v>
      </c>
      <c r="H16" s="183">
        <v>458.32004741377807</v>
      </c>
      <c r="I16" s="183">
        <v>456.56768449118061</v>
      </c>
      <c r="J16" s="183">
        <v>458.09631284249463</v>
      </c>
      <c r="K16" s="183">
        <v>470.3947457102168</v>
      </c>
      <c r="L16" s="183">
        <v>480.58259322852001</v>
      </c>
      <c r="M16" s="183">
        <v>486.97954498522734</v>
      </c>
      <c r="N16" s="183">
        <v>473.42667906652781</v>
      </c>
      <c r="O16" s="183">
        <v>453.04166031130467</v>
      </c>
      <c r="P16" s="183">
        <v>449.82648894435914</v>
      </c>
      <c r="Q16" s="183">
        <v>444.88854816786255</v>
      </c>
      <c r="R16" s="183">
        <v>444.27557214533942</v>
      </c>
      <c r="S16" s="183">
        <v>442.78643666560345</v>
      </c>
      <c r="T16" s="183">
        <v>429.14954404641821</v>
      </c>
      <c r="U16" s="183">
        <v>422.65097965347593</v>
      </c>
      <c r="V16" s="183">
        <v>420.04035304935201</v>
      </c>
      <c r="W16" s="183">
        <v>414.72610921792938</v>
      </c>
      <c r="X16" s="183">
        <v>407.27152929830493</v>
      </c>
      <c r="Y16" s="183">
        <v>400.1934955210798</v>
      </c>
      <c r="Z16" s="183">
        <v>401.69369506399909</v>
      </c>
      <c r="AA16" s="183">
        <v>413.05572597677065</v>
      </c>
      <c r="AB16" s="183">
        <v>414.16018390921334</v>
      </c>
      <c r="AC16" s="183">
        <v>425.04257411430228</v>
      </c>
      <c r="AD16" s="183">
        <v>436.64344785475384</v>
      </c>
      <c r="AE16" s="183">
        <v>451.01661082492183</v>
      </c>
      <c r="AF16" s="183">
        <v>463.49269259847506</v>
      </c>
      <c r="AG16" s="183">
        <v>461.3071209235294</v>
      </c>
      <c r="AH16" s="183">
        <v>467.5429833845273</v>
      </c>
      <c r="AI16" s="183">
        <v>473.57820602728555</v>
      </c>
      <c r="AJ16" s="183">
        <v>476.0309489871039</v>
      </c>
      <c r="AK16" s="183">
        <v>477.05055905700107</v>
      </c>
      <c r="AL16" s="183">
        <v>466.48394742429446</v>
      </c>
    </row>
    <row r="17" spans="2:40" ht="18" x14ac:dyDescent="0.35">
      <c r="B17" s="177" t="s">
        <v>244</v>
      </c>
      <c r="C17" s="178" t="s">
        <v>245</v>
      </c>
      <c r="D17" s="179" t="s">
        <v>253</v>
      </c>
      <c r="E17" s="183">
        <v>64.821865122008404</v>
      </c>
      <c r="F17" s="183">
        <v>65.528716471947959</v>
      </c>
      <c r="G17" s="183">
        <v>66.812150519689538</v>
      </c>
      <c r="H17" s="183">
        <v>66.924813806977255</v>
      </c>
      <c r="I17" s="183">
        <v>66.52021375268717</v>
      </c>
      <c r="J17" s="183">
        <v>66.581432966779317</v>
      </c>
      <c r="K17" s="183">
        <v>68.995816611113597</v>
      </c>
      <c r="L17" s="183">
        <v>70.484183064063885</v>
      </c>
      <c r="M17" s="183">
        <v>71.227712617856554</v>
      </c>
      <c r="N17" s="183">
        <v>68.884994708792519</v>
      </c>
      <c r="O17" s="183">
        <v>65.98454442857205</v>
      </c>
      <c r="P17" s="183">
        <v>66.304560995204838</v>
      </c>
      <c r="Q17" s="183">
        <v>66.079158854247822</v>
      </c>
      <c r="R17" s="183">
        <v>65.212595952253835</v>
      </c>
      <c r="S17" s="183">
        <v>64.766170732602092</v>
      </c>
      <c r="T17" s="183">
        <v>64.066653094204483</v>
      </c>
      <c r="U17" s="183">
        <v>62.387110335074354</v>
      </c>
      <c r="V17" s="183">
        <v>62.985107123171495</v>
      </c>
      <c r="W17" s="183">
        <v>61.966813130846539</v>
      </c>
      <c r="X17" s="183">
        <v>61.781527268037145</v>
      </c>
      <c r="Y17" s="183">
        <v>61.786294788168526</v>
      </c>
      <c r="Z17" s="183">
        <v>62.917713821880007</v>
      </c>
      <c r="AA17" s="183">
        <v>64.399120827451853</v>
      </c>
      <c r="AB17" s="183">
        <v>64.614139595278388</v>
      </c>
      <c r="AC17" s="183">
        <v>67.291108639936482</v>
      </c>
      <c r="AD17" s="183">
        <v>68.849851498222293</v>
      </c>
      <c r="AE17" s="183">
        <v>70.043349405336699</v>
      </c>
      <c r="AF17" s="183">
        <v>72.77591668246987</v>
      </c>
      <c r="AG17" s="183">
        <v>70.736320361477652</v>
      </c>
      <c r="AH17" s="183">
        <v>71.672037421314243</v>
      </c>
      <c r="AI17" s="183">
        <v>71.745079334648423</v>
      </c>
      <c r="AJ17" s="183">
        <v>70.421025062849594</v>
      </c>
      <c r="AK17" s="183">
        <v>69.06689525243624</v>
      </c>
      <c r="AL17" s="183">
        <v>67.46532988256331</v>
      </c>
    </row>
    <row r="18" spans="2:40" ht="18" x14ac:dyDescent="0.35">
      <c r="B18" s="177" t="s">
        <v>244</v>
      </c>
      <c r="C18" s="178" t="s">
        <v>245</v>
      </c>
      <c r="D18" s="179" t="s">
        <v>254</v>
      </c>
      <c r="E18" s="183">
        <v>2.3378394231077886</v>
      </c>
      <c r="F18" s="183">
        <v>2.3484838796878513</v>
      </c>
      <c r="G18" s="183">
        <v>2.3886077140939976</v>
      </c>
      <c r="H18" s="183">
        <v>2.3790126210514373</v>
      </c>
      <c r="I18" s="183">
        <v>2.3669619077846606</v>
      </c>
      <c r="J18" s="183">
        <v>2.3851714424806132</v>
      </c>
      <c r="K18" s="183">
        <v>2.4615241374812009</v>
      </c>
      <c r="L18" s="183">
        <v>2.5231611755760812</v>
      </c>
      <c r="M18" s="183">
        <v>2.5386052607810443</v>
      </c>
      <c r="N18" s="183">
        <v>2.4436014199768503</v>
      </c>
      <c r="O18" s="183">
        <v>2.3206915997176925</v>
      </c>
      <c r="P18" s="183">
        <v>2.3136794772346416</v>
      </c>
      <c r="Q18" s="183">
        <v>2.305198133479589</v>
      </c>
      <c r="R18" s="183">
        <v>2.2847500344934177</v>
      </c>
      <c r="S18" s="183">
        <v>2.278302001132241</v>
      </c>
      <c r="T18" s="183">
        <v>2.2692786838654029</v>
      </c>
      <c r="U18" s="183">
        <v>2.204982140415126</v>
      </c>
      <c r="V18" s="183">
        <v>2.183395482087529</v>
      </c>
      <c r="W18" s="183">
        <v>2.1453208984916565</v>
      </c>
      <c r="X18" s="183">
        <v>2.1169974838487353</v>
      </c>
      <c r="Y18" s="183">
        <v>2.0771335268382369</v>
      </c>
      <c r="Z18" s="183">
        <v>2.0661656962806312</v>
      </c>
      <c r="AA18" s="183">
        <v>2.1225068623752117</v>
      </c>
      <c r="AB18" s="183">
        <v>2.0935884854827349</v>
      </c>
      <c r="AC18" s="183">
        <v>2.1319499240259523</v>
      </c>
      <c r="AD18" s="183">
        <v>2.1559029540500632</v>
      </c>
      <c r="AE18" s="183">
        <v>2.209021467444563</v>
      </c>
      <c r="AF18" s="183">
        <v>2.2677313012453881</v>
      </c>
      <c r="AG18" s="183">
        <v>2.2133740594421401</v>
      </c>
      <c r="AH18" s="183">
        <v>2.2728721780279608</v>
      </c>
      <c r="AI18" s="183">
        <v>2.2066558188381391</v>
      </c>
      <c r="AJ18" s="183">
        <v>2.1822380627794935</v>
      </c>
      <c r="AK18" s="183">
        <v>2.1748872036202949</v>
      </c>
      <c r="AL18" s="183">
        <v>2.125538158922613</v>
      </c>
    </row>
    <row r="19" spans="2:40" ht="18" x14ac:dyDescent="0.35">
      <c r="B19" s="177" t="s">
        <v>178</v>
      </c>
      <c r="C19" s="178" t="s">
        <v>246</v>
      </c>
      <c r="D19" s="179" t="s">
        <v>254</v>
      </c>
      <c r="E19" s="183">
        <v>13.717338457308287</v>
      </c>
      <c r="F19" s="183">
        <v>13.562994128333656</v>
      </c>
      <c r="G19" s="183">
        <v>13.214151775958348</v>
      </c>
      <c r="H19" s="183">
        <v>13.76605614612672</v>
      </c>
      <c r="I19" s="183">
        <v>14.410292430281496</v>
      </c>
      <c r="J19" s="183">
        <v>15.163554986465439</v>
      </c>
      <c r="K19" s="183">
        <v>15.135611001391275</v>
      </c>
      <c r="L19" s="183">
        <v>14.500621737183073</v>
      </c>
      <c r="M19" s="183">
        <v>15.570904373820822</v>
      </c>
      <c r="N19" s="183">
        <v>15.618102830793944</v>
      </c>
      <c r="O19" s="183">
        <v>14.849721954725689</v>
      </c>
      <c r="P19" s="183">
        <v>14.049862043005964</v>
      </c>
      <c r="Q19" s="183">
        <v>13.888024259428061</v>
      </c>
      <c r="R19" s="183">
        <v>14.514598645802</v>
      </c>
      <c r="S19" s="183">
        <v>14.159532891560621</v>
      </c>
      <c r="T19" s="183">
        <v>13.750366511788064</v>
      </c>
      <c r="U19" s="183">
        <v>13.396191951350307</v>
      </c>
      <c r="V19" s="183">
        <v>12.999567133410308</v>
      </c>
      <c r="W19" s="183">
        <v>12.508762696267382</v>
      </c>
      <c r="X19" s="183">
        <v>12.07950260005866</v>
      </c>
      <c r="Y19" s="183">
        <v>13.060260223634899</v>
      </c>
      <c r="Z19" s="183">
        <v>11.880883643288051</v>
      </c>
      <c r="AA19" s="183">
        <v>12.305385357826076</v>
      </c>
      <c r="AB19" s="183">
        <v>13.53372799224897</v>
      </c>
      <c r="AC19" s="183">
        <v>13.046104804774103</v>
      </c>
      <c r="AD19" s="183">
        <v>13.088717413582618</v>
      </c>
      <c r="AE19" s="183">
        <v>13.242825588885214</v>
      </c>
      <c r="AF19" s="183">
        <v>14.069540463958967</v>
      </c>
      <c r="AG19" s="183">
        <v>14.829070547306157</v>
      </c>
      <c r="AH19" s="183">
        <v>14.062310705190384</v>
      </c>
      <c r="AI19" s="183">
        <v>14.286627463530715</v>
      </c>
      <c r="AJ19" s="183">
        <v>14.902721703370142</v>
      </c>
      <c r="AK19" s="183">
        <v>13.329158470989126</v>
      </c>
      <c r="AL19" s="183">
        <v>11.958220756083824</v>
      </c>
    </row>
    <row r="20" spans="2:40" ht="18" x14ac:dyDescent="0.35">
      <c r="B20" s="177" t="s">
        <v>179</v>
      </c>
      <c r="C20" s="181" t="s">
        <v>247</v>
      </c>
      <c r="D20" s="179" t="s">
        <v>254</v>
      </c>
      <c r="E20" s="183">
        <v>2.8617624510007253</v>
      </c>
      <c r="F20" s="183">
        <v>2.8613774735915509</v>
      </c>
      <c r="G20" s="183">
        <v>2.8986259716960125</v>
      </c>
      <c r="H20" s="183">
        <v>2.8837416484251568</v>
      </c>
      <c r="I20" s="183">
        <v>2.9369030891784718</v>
      </c>
      <c r="J20" s="183">
        <v>2.9797928866595687</v>
      </c>
      <c r="K20" s="183">
        <v>3.0188319537195896</v>
      </c>
      <c r="L20" s="183">
        <v>2.9671722795596009</v>
      </c>
      <c r="M20" s="183">
        <v>3.1226418365947484</v>
      </c>
      <c r="N20" s="183">
        <v>3.1094391950894331</v>
      </c>
      <c r="O20" s="183">
        <v>2.9462034126389725</v>
      </c>
      <c r="P20" s="183">
        <v>2.8331590100329498</v>
      </c>
      <c r="Q20" s="183">
        <v>2.7960661339736141</v>
      </c>
      <c r="R20" s="183">
        <v>2.8457094701399601</v>
      </c>
      <c r="S20" s="183">
        <v>2.7763993744626125</v>
      </c>
      <c r="T20" s="183">
        <v>2.6875604097791195</v>
      </c>
      <c r="U20" s="183">
        <v>2.629459754822808</v>
      </c>
      <c r="V20" s="183">
        <v>2.5378181879527149</v>
      </c>
      <c r="W20" s="183">
        <v>2.5169923236999887</v>
      </c>
      <c r="X20" s="183">
        <v>2.5169853876852244</v>
      </c>
      <c r="Y20" s="183">
        <v>2.6158087354561022</v>
      </c>
      <c r="Z20" s="183">
        <v>2.4282100563986759</v>
      </c>
      <c r="AA20" s="183">
        <v>2.4157981549108336</v>
      </c>
      <c r="AB20" s="183">
        <v>2.5336517488187118</v>
      </c>
      <c r="AC20" s="183">
        <v>2.5285294698688991</v>
      </c>
      <c r="AD20" s="183">
        <v>2.5871800570047974</v>
      </c>
      <c r="AE20" s="183">
        <v>2.6873519648656181</v>
      </c>
      <c r="AF20" s="183">
        <v>2.7970046224512313</v>
      </c>
      <c r="AG20" s="183">
        <v>2.8801329637329856</v>
      </c>
      <c r="AH20" s="183">
        <v>2.7691215364999522</v>
      </c>
      <c r="AI20" s="183">
        <v>2.7496696726851413</v>
      </c>
      <c r="AJ20" s="183">
        <v>2.7723075389363077</v>
      </c>
      <c r="AK20" s="183">
        <v>2.6644629850553652</v>
      </c>
      <c r="AL20" s="183">
        <v>2.4674843549046646</v>
      </c>
    </row>
    <row r="21" spans="2:40" ht="18" x14ac:dyDescent="0.35">
      <c r="B21" s="177" t="s">
        <v>248</v>
      </c>
      <c r="C21" s="181" t="s">
        <v>188</v>
      </c>
      <c r="D21" s="182" t="s">
        <v>255</v>
      </c>
      <c r="E21" s="183">
        <v>355.036</v>
      </c>
      <c r="F21" s="183">
        <v>315.14515999999998</v>
      </c>
      <c r="G21" s="183">
        <v>255.60083999999998</v>
      </c>
      <c r="H21" s="183">
        <v>357.2998</v>
      </c>
      <c r="I21" s="183">
        <v>269.64124000000004</v>
      </c>
      <c r="J21" s="183">
        <v>494.59520000000003</v>
      </c>
      <c r="K21" s="183">
        <v>484.03343999999993</v>
      </c>
      <c r="L21" s="183">
        <v>423.48680000000002</v>
      </c>
      <c r="M21" s="183">
        <v>305.58044000000001</v>
      </c>
      <c r="N21" s="183">
        <v>383.22723999999999</v>
      </c>
      <c r="O21" s="183">
        <v>366.38315999999998</v>
      </c>
      <c r="P21" s="183">
        <v>385.28247999999996</v>
      </c>
      <c r="Q21" s="183">
        <v>273.89956000000001</v>
      </c>
      <c r="R21" s="183">
        <v>386.76</v>
      </c>
      <c r="S21" s="183">
        <v>240.79571999999996</v>
      </c>
      <c r="T21" s="183">
        <v>266.73371999999995</v>
      </c>
      <c r="U21" s="183">
        <v>254.85636</v>
      </c>
      <c r="V21" s="183">
        <v>376.76671999999996</v>
      </c>
      <c r="W21" s="183">
        <v>262.20744000000002</v>
      </c>
      <c r="X21" s="183">
        <v>307.32239999999996</v>
      </c>
      <c r="Y21" s="183">
        <v>427.93387999999993</v>
      </c>
      <c r="Z21" s="183">
        <v>360.67856</v>
      </c>
      <c r="AA21" s="183">
        <v>229.39619999999999</v>
      </c>
      <c r="AB21" s="183">
        <v>515.69275999999991</v>
      </c>
      <c r="AC21" s="183">
        <v>391.07495680000005</v>
      </c>
      <c r="AD21" s="183">
        <v>401.14668</v>
      </c>
      <c r="AE21" s="183">
        <v>433.59667999999999</v>
      </c>
      <c r="AF21" s="183">
        <v>332.74647999999996</v>
      </c>
      <c r="AG21" s="183">
        <v>461.05708000000004</v>
      </c>
      <c r="AH21" s="183">
        <v>343.90247759999994</v>
      </c>
      <c r="AI21" s="183">
        <v>399.48303999999996</v>
      </c>
      <c r="AJ21" s="183">
        <v>597.40603999999996</v>
      </c>
      <c r="AK21" s="183">
        <v>623.97631999999999</v>
      </c>
      <c r="AL21" s="183">
        <v>457.79579999999999</v>
      </c>
    </row>
    <row r="22" spans="2:40" ht="18" x14ac:dyDescent="0.35">
      <c r="B22" s="177" t="s">
        <v>182</v>
      </c>
      <c r="C22" s="181" t="s">
        <v>183</v>
      </c>
      <c r="D22" s="182" t="s">
        <v>255</v>
      </c>
      <c r="E22" s="183">
        <v>96.677023188405784</v>
      </c>
      <c r="F22" s="183">
        <v>99.628382821946872</v>
      </c>
      <c r="G22" s="183">
        <v>118.08579710144927</v>
      </c>
      <c r="H22" s="183">
        <v>99.875217391304361</v>
      </c>
      <c r="I22" s="183">
        <v>98.719420289855051</v>
      </c>
      <c r="J22" s="183">
        <v>86.267101449275344</v>
      </c>
      <c r="K22" s="183">
        <v>87.18695652173912</v>
      </c>
      <c r="L22" s="183">
        <v>82.633913043478259</v>
      </c>
      <c r="M22" s="183">
        <v>95.371594202898564</v>
      </c>
      <c r="N22" s="183">
        <v>103.53391304347825</v>
      </c>
      <c r="O22" s="183">
        <v>91.8436231884058</v>
      </c>
      <c r="P22" s="183">
        <v>83.63666666666667</v>
      </c>
      <c r="Q22" s="183">
        <v>80.805362318840594</v>
      </c>
      <c r="R22" s="183">
        <v>78.482608695652175</v>
      </c>
      <c r="S22" s="183">
        <v>66.857681159420295</v>
      </c>
      <c r="T22" s="183">
        <v>60.814599999999999</v>
      </c>
      <c r="U22" s="183">
        <v>64.755533333333346</v>
      </c>
      <c r="V22" s="183">
        <v>50.899933333333344</v>
      </c>
      <c r="W22" s="183">
        <v>66.973133333333351</v>
      </c>
      <c r="X22" s="183">
        <v>89.020800000000008</v>
      </c>
      <c r="Y22" s="183">
        <v>98.243200000000016</v>
      </c>
      <c r="Z22" s="183">
        <v>70.265799999999999</v>
      </c>
      <c r="AA22" s="183">
        <v>46.351066666666675</v>
      </c>
      <c r="AB22" s="183">
        <v>47.090266666666672</v>
      </c>
      <c r="AC22" s="183">
        <v>54.549733333333336</v>
      </c>
      <c r="AD22" s="183">
        <v>64.265666666666661</v>
      </c>
      <c r="AE22" s="183">
        <v>81.790133333333344</v>
      </c>
      <c r="AF22" s="183">
        <v>83.988666666666674</v>
      </c>
      <c r="AG22" s="183">
        <v>90.42880000000001</v>
      </c>
      <c r="AH22" s="183">
        <v>96.082066666666663</v>
      </c>
      <c r="AI22" s="183">
        <v>110.17820000000002</v>
      </c>
      <c r="AJ22" s="183">
        <v>106.40373333333334</v>
      </c>
      <c r="AK22" s="183">
        <v>143.90640000000002</v>
      </c>
      <c r="AL22" s="183">
        <v>139.22972077294688</v>
      </c>
    </row>
    <row r="23" spans="2:40" ht="18" x14ac:dyDescent="0.35">
      <c r="B23" s="172">
        <v>3</v>
      </c>
      <c r="C23" s="178" t="s">
        <v>249</v>
      </c>
      <c r="D23" s="182" t="s">
        <v>255</v>
      </c>
      <c r="E23" s="183">
        <f t="shared" ref="E23:AH23" si="11">SUM(E21:E22)</f>
        <v>451.71302318840577</v>
      </c>
      <c r="F23" s="183">
        <f t="shared" si="11"/>
        <v>414.77354282194688</v>
      </c>
      <c r="G23" s="183">
        <f t="shared" si="11"/>
        <v>373.68663710144926</v>
      </c>
      <c r="H23" s="183">
        <f t="shared" si="11"/>
        <v>457.17501739130438</v>
      </c>
      <c r="I23" s="183">
        <f t="shared" si="11"/>
        <v>368.3606602898551</v>
      </c>
      <c r="J23" s="183">
        <f t="shared" si="11"/>
        <v>580.86230144927538</v>
      </c>
      <c r="K23" s="183">
        <f t="shared" si="11"/>
        <v>571.22039652173908</v>
      </c>
      <c r="L23" s="183">
        <f t="shared" si="11"/>
        <v>506.1207130434783</v>
      </c>
      <c r="M23" s="183">
        <f t="shared" si="11"/>
        <v>400.95203420289857</v>
      </c>
      <c r="N23" s="183">
        <f t="shared" si="11"/>
        <v>486.76115304347826</v>
      </c>
      <c r="O23" s="183">
        <f t="shared" si="11"/>
        <v>458.22678318840576</v>
      </c>
      <c r="P23" s="183">
        <f t="shared" si="11"/>
        <v>468.91914666666662</v>
      </c>
      <c r="Q23" s="183">
        <f t="shared" si="11"/>
        <v>354.7049223188406</v>
      </c>
      <c r="R23" s="183">
        <f t="shared" si="11"/>
        <v>465.24260869565217</v>
      </c>
      <c r="S23" s="183">
        <f t="shared" si="11"/>
        <v>307.65340115942024</v>
      </c>
      <c r="T23" s="183">
        <f t="shared" si="11"/>
        <v>327.54831999999993</v>
      </c>
      <c r="U23" s="183">
        <f t="shared" si="11"/>
        <v>319.61189333333334</v>
      </c>
      <c r="V23" s="183">
        <f t="shared" si="11"/>
        <v>427.66665333333333</v>
      </c>
      <c r="W23" s="183">
        <f t="shared" si="11"/>
        <v>329.18057333333337</v>
      </c>
      <c r="X23" s="183">
        <f t="shared" si="11"/>
        <v>396.34319999999997</v>
      </c>
      <c r="Y23" s="183">
        <f t="shared" si="11"/>
        <v>526.17707999999993</v>
      </c>
      <c r="Z23" s="183">
        <f t="shared" si="11"/>
        <v>430.94436000000002</v>
      </c>
      <c r="AA23" s="183">
        <f t="shared" si="11"/>
        <v>275.74726666666669</v>
      </c>
      <c r="AB23" s="183">
        <f t="shared" si="11"/>
        <v>562.78302666666661</v>
      </c>
      <c r="AC23" s="183">
        <f t="shared" si="11"/>
        <v>445.62469013333339</v>
      </c>
      <c r="AD23" s="183">
        <f t="shared" si="11"/>
        <v>465.41234666666668</v>
      </c>
      <c r="AE23" s="183">
        <f t="shared" si="11"/>
        <v>515.38681333333329</v>
      </c>
      <c r="AF23" s="183">
        <f t="shared" si="11"/>
        <v>416.73514666666665</v>
      </c>
      <c r="AG23" s="183">
        <f t="shared" si="11"/>
        <v>551.48588000000007</v>
      </c>
      <c r="AH23" s="183">
        <f t="shared" si="11"/>
        <v>439.9845442666666</v>
      </c>
      <c r="AI23" s="183">
        <f>SUM(AI21:AI22)</f>
        <v>509.66123999999996</v>
      </c>
      <c r="AJ23" s="183">
        <f>SUM(AJ21:AJ22)</f>
        <v>703.80977333333328</v>
      </c>
      <c r="AK23" s="183">
        <f>SUM(AK21:AK22)</f>
        <v>767.88272000000006</v>
      </c>
      <c r="AL23" s="183">
        <f>SUM(AL21:AL22)</f>
        <v>597.02552077294683</v>
      </c>
    </row>
    <row r="24" spans="2:40" ht="18" x14ac:dyDescent="0.35">
      <c r="B24" s="172">
        <v>3</v>
      </c>
      <c r="C24" s="178" t="s">
        <v>250</v>
      </c>
      <c r="D24" s="179" t="s">
        <v>253</v>
      </c>
      <c r="E24" s="183">
        <f t="shared" ref="E24:AH24" si="12">SUM(E16:E17)</f>
        <v>510.54230279256319</v>
      </c>
      <c r="F24" s="183">
        <f t="shared" si="12"/>
        <v>516.85676648919707</v>
      </c>
      <c r="G24" s="183">
        <f t="shared" si="12"/>
        <v>525.01434298216122</v>
      </c>
      <c r="H24" s="183">
        <f t="shared" si="12"/>
        <v>525.2448612207553</v>
      </c>
      <c r="I24" s="183">
        <f t="shared" si="12"/>
        <v>523.08789824386781</v>
      </c>
      <c r="J24" s="183">
        <f t="shared" si="12"/>
        <v>524.67774580927392</v>
      </c>
      <c r="K24" s="183">
        <f t="shared" si="12"/>
        <v>539.39056232133044</v>
      </c>
      <c r="L24" s="183">
        <f t="shared" si="12"/>
        <v>551.06677629258388</v>
      </c>
      <c r="M24" s="183">
        <f t="shared" si="12"/>
        <v>558.20725760308392</v>
      </c>
      <c r="N24" s="183">
        <f t="shared" si="12"/>
        <v>542.31167377532029</v>
      </c>
      <c r="O24" s="183">
        <f t="shared" si="12"/>
        <v>519.02620473987668</v>
      </c>
      <c r="P24" s="183">
        <f t="shared" si="12"/>
        <v>516.13104993956404</v>
      </c>
      <c r="Q24" s="183">
        <f t="shared" si="12"/>
        <v>510.9677070221104</v>
      </c>
      <c r="R24" s="183">
        <f t="shared" si="12"/>
        <v>509.48816809759325</v>
      </c>
      <c r="S24" s="183">
        <f t="shared" si="12"/>
        <v>507.55260739820551</v>
      </c>
      <c r="T24" s="183">
        <f t="shared" si="12"/>
        <v>493.21619714062268</v>
      </c>
      <c r="U24" s="183">
        <f t="shared" si="12"/>
        <v>485.03808998855027</v>
      </c>
      <c r="V24" s="183">
        <f t="shared" si="12"/>
        <v>483.02546017252348</v>
      </c>
      <c r="W24" s="183">
        <f t="shared" si="12"/>
        <v>476.69292234877594</v>
      </c>
      <c r="X24" s="183">
        <f t="shared" si="12"/>
        <v>469.05305656634209</v>
      </c>
      <c r="Y24" s="183">
        <f t="shared" si="12"/>
        <v>461.9797903092483</v>
      </c>
      <c r="Z24" s="183">
        <f t="shared" si="12"/>
        <v>464.61140888587909</v>
      </c>
      <c r="AA24" s="183">
        <f t="shared" si="12"/>
        <v>477.45484680422248</v>
      </c>
      <c r="AB24" s="183">
        <f t="shared" si="12"/>
        <v>478.77432350449175</v>
      </c>
      <c r="AC24" s="183">
        <f t="shared" si="12"/>
        <v>492.33368275423879</v>
      </c>
      <c r="AD24" s="183">
        <f t="shared" si="12"/>
        <v>505.49329935297612</v>
      </c>
      <c r="AE24" s="183">
        <f t="shared" si="12"/>
        <v>521.05996023025853</v>
      </c>
      <c r="AF24" s="183">
        <f t="shared" si="12"/>
        <v>536.26860928094493</v>
      </c>
      <c r="AG24" s="183">
        <f t="shared" si="12"/>
        <v>532.04344128500702</v>
      </c>
      <c r="AH24" s="183">
        <f t="shared" si="12"/>
        <v>539.2150208058415</v>
      </c>
      <c r="AI24" s="183">
        <f t="shared" ref="AI24:AJ24" si="13">SUM(AI16:AI17)</f>
        <v>545.32328536193393</v>
      </c>
      <c r="AJ24" s="183">
        <f t="shared" si="13"/>
        <v>546.45197404995349</v>
      </c>
      <c r="AK24" s="183">
        <f t="shared" ref="AK24:AL24" si="14">SUM(AK16:AK17)</f>
        <v>546.11745430943733</v>
      </c>
      <c r="AL24" s="183">
        <f t="shared" si="14"/>
        <v>533.94927730685777</v>
      </c>
    </row>
    <row r="25" spans="2:40" ht="18" x14ac:dyDescent="0.35">
      <c r="B25" s="172">
        <v>3</v>
      </c>
      <c r="C25" s="178" t="s">
        <v>251</v>
      </c>
      <c r="D25" s="179" t="s">
        <v>254</v>
      </c>
      <c r="E25" s="183">
        <f t="shared" ref="E25:AH25" si="15">SUM(E18:E20)</f>
        <v>18.9169403314168</v>
      </c>
      <c r="F25" s="183">
        <f t="shared" si="15"/>
        <v>18.772855481613057</v>
      </c>
      <c r="G25" s="183">
        <f t="shared" si="15"/>
        <v>18.50138546174836</v>
      </c>
      <c r="H25" s="183">
        <f t="shared" si="15"/>
        <v>19.028810415603317</v>
      </c>
      <c r="I25" s="183">
        <f t="shared" si="15"/>
        <v>19.714157427244629</v>
      </c>
      <c r="J25" s="183">
        <f t="shared" si="15"/>
        <v>20.528519315605621</v>
      </c>
      <c r="K25" s="183">
        <f t="shared" si="15"/>
        <v>20.615967092592069</v>
      </c>
      <c r="L25" s="183">
        <f t="shared" si="15"/>
        <v>19.990955192318754</v>
      </c>
      <c r="M25" s="183">
        <f t="shared" si="15"/>
        <v>21.232151471196616</v>
      </c>
      <c r="N25" s="183">
        <f t="shared" si="15"/>
        <v>21.171143445860228</v>
      </c>
      <c r="O25" s="183">
        <f t="shared" si="15"/>
        <v>20.116616967082354</v>
      </c>
      <c r="P25" s="183">
        <f t="shared" si="15"/>
        <v>19.196700530273556</v>
      </c>
      <c r="Q25" s="183">
        <f t="shared" si="15"/>
        <v>18.989288526881264</v>
      </c>
      <c r="R25" s="183">
        <f t="shared" si="15"/>
        <v>19.645058150435375</v>
      </c>
      <c r="S25" s="183">
        <f t="shared" si="15"/>
        <v>19.214234267155476</v>
      </c>
      <c r="T25" s="183">
        <f t="shared" si="15"/>
        <v>18.707205605432588</v>
      </c>
      <c r="U25" s="183">
        <f t="shared" si="15"/>
        <v>18.23063384658824</v>
      </c>
      <c r="V25" s="183">
        <f t="shared" si="15"/>
        <v>17.720780803450552</v>
      </c>
      <c r="W25" s="183">
        <f t="shared" si="15"/>
        <v>17.171075918459028</v>
      </c>
      <c r="X25" s="183">
        <f t="shared" si="15"/>
        <v>16.71348547159262</v>
      </c>
      <c r="Y25" s="183">
        <f t="shared" si="15"/>
        <v>17.753202485929236</v>
      </c>
      <c r="Z25" s="183">
        <f t="shared" si="15"/>
        <v>16.375259395967358</v>
      </c>
      <c r="AA25" s="183">
        <f t="shared" si="15"/>
        <v>16.843690375112121</v>
      </c>
      <c r="AB25" s="183">
        <f t="shared" si="15"/>
        <v>18.160968226550416</v>
      </c>
      <c r="AC25" s="183">
        <f t="shared" si="15"/>
        <v>17.706584198668956</v>
      </c>
      <c r="AD25" s="183">
        <f t="shared" si="15"/>
        <v>17.831800424637478</v>
      </c>
      <c r="AE25" s="183">
        <f t="shared" si="15"/>
        <v>18.139199021195395</v>
      </c>
      <c r="AF25" s="183">
        <f t="shared" si="15"/>
        <v>19.134276387655589</v>
      </c>
      <c r="AG25" s="183">
        <f t="shared" si="15"/>
        <v>19.922577570481284</v>
      </c>
      <c r="AH25" s="183">
        <f t="shared" si="15"/>
        <v>19.104304419718297</v>
      </c>
      <c r="AI25" s="183">
        <f t="shared" ref="AI25:AJ25" si="16">SUM(AI18:AI20)</f>
        <v>19.242952955053994</v>
      </c>
      <c r="AJ25" s="183">
        <f t="shared" si="16"/>
        <v>19.857267305085944</v>
      </c>
      <c r="AK25" s="183">
        <f t="shared" ref="AK25:AL25" si="17">SUM(AK18:AK20)</f>
        <v>18.168508659664788</v>
      </c>
      <c r="AL25" s="183">
        <f t="shared" si="17"/>
        <v>16.551243269911101</v>
      </c>
    </row>
    <row r="26" spans="2:40" ht="18" x14ac:dyDescent="0.35">
      <c r="B26" s="172">
        <v>3</v>
      </c>
      <c r="C26" s="176" t="s">
        <v>256</v>
      </c>
      <c r="D26" s="182" t="s">
        <v>257</v>
      </c>
      <c r="E26" s="288">
        <f t="shared" ref="E26:AH26" si="18">E23+(E24*28)+(E25*265)</f>
        <v>19759.886689205628</v>
      </c>
      <c r="F26" s="288">
        <f t="shared" si="18"/>
        <v>19861.569707146926</v>
      </c>
      <c r="G26" s="288">
        <f t="shared" si="18"/>
        <v>19976.955387965281</v>
      </c>
      <c r="H26" s="288">
        <f t="shared" si="18"/>
        <v>20206.665891707329</v>
      </c>
      <c r="I26" s="288">
        <f t="shared" si="18"/>
        <v>20239.07352933798</v>
      </c>
      <c r="J26" s="288">
        <f t="shared" si="18"/>
        <v>20711.896802744435</v>
      </c>
      <c r="K26" s="288">
        <f t="shared" si="18"/>
        <v>21137.38742105589</v>
      </c>
      <c r="L26" s="288">
        <f t="shared" si="18"/>
        <v>21233.593575200295</v>
      </c>
      <c r="M26" s="288">
        <f t="shared" si="18"/>
        <v>21657.275386956353</v>
      </c>
      <c r="N26" s="288">
        <f t="shared" si="18"/>
        <v>21281.841031905409</v>
      </c>
      <c r="O26" s="288">
        <f t="shared" si="18"/>
        <v>20321.864012181777</v>
      </c>
      <c r="P26" s="288">
        <f t="shared" si="18"/>
        <v>20007.714185496952</v>
      </c>
      <c r="Q26" s="288">
        <f t="shared" si="18"/>
        <v>19693.962178561465</v>
      </c>
      <c r="R26" s="288">
        <f t="shared" si="18"/>
        <v>19936.851725293636</v>
      </c>
      <c r="S26" s="288">
        <f t="shared" si="18"/>
        <v>19610.898489105377</v>
      </c>
      <c r="T26" s="288">
        <f t="shared" si="18"/>
        <v>19095.011325377069</v>
      </c>
      <c r="U26" s="288">
        <f t="shared" si="18"/>
        <v>18731.796382358625</v>
      </c>
      <c r="V26" s="288">
        <f t="shared" si="18"/>
        <v>18648.386451078386</v>
      </c>
      <c r="W26" s="288">
        <f t="shared" si="18"/>
        <v>18226.9175174907</v>
      </c>
      <c r="X26" s="288">
        <f t="shared" si="18"/>
        <v>17958.902433829622</v>
      </c>
      <c r="Y26" s="288">
        <f t="shared" si="18"/>
        <v>18166.2098674302</v>
      </c>
      <c r="Z26" s="288">
        <f t="shared" si="18"/>
        <v>17779.507548735965</v>
      </c>
      <c r="AA26" s="288">
        <f t="shared" si="18"/>
        <v>18108.060926589609</v>
      </c>
      <c r="AB26" s="288">
        <f t="shared" si="18"/>
        <v>18781.120664828297</v>
      </c>
      <c r="AC26" s="288">
        <f t="shared" si="18"/>
        <v>18923.212619899292</v>
      </c>
      <c r="AD26" s="288">
        <f t="shared" si="18"/>
        <v>19344.651841078929</v>
      </c>
      <c r="AE26" s="288">
        <f t="shared" si="18"/>
        <v>19911.953440397352</v>
      </c>
      <c r="AF26" s="288">
        <f t="shared" si="18"/>
        <v>20502.839449261854</v>
      </c>
      <c r="AG26" s="288">
        <f t="shared" si="18"/>
        <v>20728.185292157737</v>
      </c>
      <c r="AH26" s="288">
        <f t="shared" si="18"/>
        <v>20600.645798055579</v>
      </c>
      <c r="AI26" s="288">
        <f>AI23+(AI24*28)+(AI25*265)</f>
        <v>20878.095763223457</v>
      </c>
      <c r="AJ26" s="288">
        <f>AJ23+(AJ24*28)+(AJ25*265)</f>
        <v>21266.640882579806</v>
      </c>
      <c r="AK26" s="288">
        <f>AK23+(AK24*28)+(AK25*265)</f>
        <v>20873.826235475412</v>
      </c>
      <c r="AL26" s="288">
        <f>AL23+(AL24*28)+(AL25*265)</f>
        <v>19933.684751891407</v>
      </c>
    </row>
    <row r="27" spans="2:40" x14ac:dyDescent="0.25">
      <c r="B27" s="175"/>
      <c r="C27" s="176"/>
      <c r="D27" s="176"/>
      <c r="E27" s="335" t="s">
        <v>252</v>
      </c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</row>
    <row r="28" spans="2:40" ht="18" x14ac:dyDescent="0.35">
      <c r="B28" s="177" t="s">
        <v>243</v>
      </c>
      <c r="C28" s="178" t="s">
        <v>185</v>
      </c>
      <c r="D28" s="179" t="s">
        <v>253</v>
      </c>
      <c r="E28" s="184">
        <f>(E16-E4)/E4</f>
        <v>0</v>
      </c>
      <c r="F28" s="184">
        <f t="shared" ref="F28:AE28" si="19">(F16-F4)/F4</f>
        <v>0</v>
      </c>
      <c r="G28" s="184">
        <f t="shared" si="19"/>
        <v>0</v>
      </c>
      <c r="H28" s="184">
        <f t="shared" si="19"/>
        <v>0</v>
      </c>
      <c r="I28" s="184">
        <f t="shared" si="19"/>
        <v>0</v>
      </c>
      <c r="J28" s="184">
        <f t="shared" si="19"/>
        <v>0</v>
      </c>
      <c r="K28" s="184">
        <f t="shared" si="19"/>
        <v>0</v>
      </c>
      <c r="L28" s="184">
        <f t="shared" si="19"/>
        <v>0</v>
      </c>
      <c r="M28" s="184">
        <f t="shared" si="19"/>
        <v>0</v>
      </c>
      <c r="N28" s="184">
        <f t="shared" si="19"/>
        <v>0</v>
      </c>
      <c r="O28" s="184">
        <f t="shared" si="19"/>
        <v>0</v>
      </c>
      <c r="P28" s="184">
        <f t="shared" si="19"/>
        <v>0</v>
      </c>
      <c r="Q28" s="184">
        <f t="shared" si="19"/>
        <v>0</v>
      </c>
      <c r="R28" s="184">
        <f t="shared" si="19"/>
        <v>0</v>
      </c>
      <c r="S28" s="184">
        <f t="shared" si="19"/>
        <v>0</v>
      </c>
      <c r="T28" s="184">
        <f t="shared" si="19"/>
        <v>0</v>
      </c>
      <c r="U28" s="184">
        <f t="shared" si="19"/>
        <v>0</v>
      </c>
      <c r="V28" s="184">
        <f t="shared" si="19"/>
        <v>0</v>
      </c>
      <c r="W28" s="184">
        <f t="shared" si="19"/>
        <v>0</v>
      </c>
      <c r="X28" s="184">
        <f t="shared" si="19"/>
        <v>0</v>
      </c>
      <c r="Y28" s="184">
        <f t="shared" si="19"/>
        <v>0</v>
      </c>
      <c r="Z28" s="184">
        <f t="shared" si="19"/>
        <v>0</v>
      </c>
      <c r="AA28" s="184">
        <f t="shared" si="19"/>
        <v>0</v>
      </c>
      <c r="AB28" s="184">
        <f t="shared" si="19"/>
        <v>0</v>
      </c>
      <c r="AC28" s="184">
        <f t="shared" si="19"/>
        <v>0</v>
      </c>
      <c r="AD28" s="184">
        <f t="shared" si="19"/>
        <v>0</v>
      </c>
      <c r="AE28" s="184">
        <f t="shared" si="19"/>
        <v>0</v>
      </c>
      <c r="AF28" s="184">
        <f t="shared" ref="AF28:AG28" si="20">(AF16-AF4)/AF4</f>
        <v>3.674209294903216E-5</v>
      </c>
      <c r="AG28" s="184">
        <f t="shared" si="20"/>
        <v>4.1923697225165969E-6</v>
      </c>
      <c r="AH28" s="184">
        <f t="shared" ref="AH28:AI28" si="21">(AH16-AH4)/AH4</f>
        <v>0</v>
      </c>
      <c r="AI28" s="184">
        <f t="shared" si="21"/>
        <v>-3.4971591526000695E-5</v>
      </c>
      <c r="AJ28" s="184">
        <f t="shared" ref="AJ28:AL28" si="22">(AJ16-AJ4)/AJ4</f>
        <v>-9.4646866244747329E-4</v>
      </c>
      <c r="AK28" s="184">
        <f t="shared" si="22"/>
        <v>-4.1511245371683107E-4</v>
      </c>
      <c r="AL28" s="184">
        <f t="shared" si="22"/>
        <v>1.7217545636732741E-3</v>
      </c>
      <c r="AN28" s="306"/>
    </row>
    <row r="29" spans="2:40" ht="18" x14ac:dyDescent="0.35">
      <c r="B29" s="177" t="s">
        <v>244</v>
      </c>
      <c r="C29" s="178" t="s">
        <v>245</v>
      </c>
      <c r="D29" s="179" t="s">
        <v>253</v>
      </c>
      <c r="E29" s="184">
        <f t="shared" ref="E29:E37" si="23">(E17-E5)/E5</f>
        <v>0</v>
      </c>
      <c r="F29" s="184">
        <f t="shared" ref="F29:AE29" si="24">(F17-F5)/F5</f>
        <v>0</v>
      </c>
      <c r="G29" s="184">
        <f t="shared" si="24"/>
        <v>0</v>
      </c>
      <c r="H29" s="184">
        <f t="shared" si="24"/>
        <v>0</v>
      </c>
      <c r="I29" s="184">
        <f t="shared" si="24"/>
        <v>0</v>
      </c>
      <c r="J29" s="184">
        <f t="shared" si="24"/>
        <v>0</v>
      </c>
      <c r="K29" s="184">
        <f t="shared" si="24"/>
        <v>0</v>
      </c>
      <c r="L29" s="184">
        <f t="shared" si="24"/>
        <v>0</v>
      </c>
      <c r="M29" s="184">
        <f t="shared" si="24"/>
        <v>0</v>
      </c>
      <c r="N29" s="184">
        <f t="shared" si="24"/>
        <v>0</v>
      </c>
      <c r="O29" s="184">
        <f t="shared" si="24"/>
        <v>0</v>
      </c>
      <c r="P29" s="184">
        <f t="shared" si="24"/>
        <v>0</v>
      </c>
      <c r="Q29" s="184">
        <f t="shared" si="24"/>
        <v>0</v>
      </c>
      <c r="R29" s="184">
        <f t="shared" si="24"/>
        <v>0</v>
      </c>
      <c r="S29" s="184">
        <f t="shared" si="24"/>
        <v>0</v>
      </c>
      <c r="T29" s="184">
        <f t="shared" si="24"/>
        <v>0</v>
      </c>
      <c r="U29" s="184">
        <f t="shared" si="24"/>
        <v>0</v>
      </c>
      <c r="V29" s="184">
        <f t="shared" si="24"/>
        <v>0</v>
      </c>
      <c r="W29" s="184">
        <f t="shared" si="24"/>
        <v>0</v>
      </c>
      <c r="X29" s="184">
        <f t="shared" si="24"/>
        <v>0</v>
      </c>
      <c r="Y29" s="184">
        <f t="shared" si="24"/>
        <v>0</v>
      </c>
      <c r="Z29" s="184">
        <f t="shared" si="24"/>
        <v>0</v>
      </c>
      <c r="AA29" s="184">
        <f t="shared" si="24"/>
        <v>0</v>
      </c>
      <c r="AB29" s="184">
        <f t="shared" si="24"/>
        <v>0</v>
      </c>
      <c r="AC29" s="184">
        <f t="shared" si="24"/>
        <v>0</v>
      </c>
      <c r="AD29" s="184">
        <f t="shared" si="24"/>
        <v>0</v>
      </c>
      <c r="AE29" s="184">
        <f t="shared" si="24"/>
        <v>0</v>
      </c>
      <c r="AF29" s="184">
        <f t="shared" ref="AF29:AG29" si="25">(AF17-AF5)/AF5</f>
        <v>1.5603103211198983E-5</v>
      </c>
      <c r="AG29" s="184">
        <f t="shared" si="25"/>
        <v>1.8417244193615249E-6</v>
      </c>
      <c r="AH29" s="184">
        <f t="shared" ref="AH29:AI29" si="26">(AH17-AH5)/AH5</f>
        <v>0</v>
      </c>
      <c r="AI29" s="184">
        <f t="shared" si="26"/>
        <v>-1.6455562067960575E-5</v>
      </c>
      <c r="AJ29" s="184">
        <f t="shared" ref="AJ29:AL29" si="27">(AJ17-AJ5)/AJ5</f>
        <v>-3.4254516507135663E-4</v>
      </c>
      <c r="AK29" s="184">
        <f t="shared" si="27"/>
        <v>4.7866431842178328E-5</v>
      </c>
      <c r="AL29" s="184">
        <f t="shared" si="27"/>
        <v>1.8517350099172763E-4</v>
      </c>
      <c r="AN29" s="308"/>
    </row>
    <row r="30" spans="2:40" ht="18" x14ac:dyDescent="0.35">
      <c r="B30" s="177" t="s">
        <v>244</v>
      </c>
      <c r="C30" s="178" t="s">
        <v>245</v>
      </c>
      <c r="D30" s="179" t="s">
        <v>254</v>
      </c>
      <c r="E30" s="184">
        <f>(E18-E6)/E6</f>
        <v>0</v>
      </c>
      <c r="F30" s="184">
        <f t="shared" ref="F30:AE30" si="28">(F18-F6)/F6</f>
        <v>0</v>
      </c>
      <c r="G30" s="184">
        <f t="shared" si="28"/>
        <v>0</v>
      </c>
      <c r="H30" s="184">
        <f t="shared" si="28"/>
        <v>0</v>
      </c>
      <c r="I30" s="184">
        <f t="shared" si="28"/>
        <v>0</v>
      </c>
      <c r="J30" s="184">
        <f t="shared" si="28"/>
        <v>0</v>
      </c>
      <c r="K30" s="184">
        <f t="shared" si="28"/>
        <v>0</v>
      </c>
      <c r="L30" s="184">
        <f t="shared" si="28"/>
        <v>0</v>
      </c>
      <c r="M30" s="184">
        <f t="shared" si="28"/>
        <v>0</v>
      </c>
      <c r="N30" s="184">
        <f t="shared" si="28"/>
        <v>0</v>
      </c>
      <c r="O30" s="184">
        <f t="shared" si="28"/>
        <v>0</v>
      </c>
      <c r="P30" s="184">
        <f t="shared" si="28"/>
        <v>0</v>
      </c>
      <c r="Q30" s="184">
        <f t="shared" si="28"/>
        <v>0</v>
      </c>
      <c r="R30" s="184">
        <f t="shared" si="28"/>
        <v>0</v>
      </c>
      <c r="S30" s="184">
        <f t="shared" si="28"/>
        <v>0</v>
      </c>
      <c r="T30" s="184">
        <f t="shared" si="28"/>
        <v>0</v>
      </c>
      <c r="U30" s="184">
        <f t="shared" si="28"/>
        <v>0</v>
      </c>
      <c r="V30" s="184">
        <f t="shared" si="28"/>
        <v>0</v>
      </c>
      <c r="W30" s="184">
        <f t="shared" si="28"/>
        <v>0</v>
      </c>
      <c r="X30" s="184">
        <f t="shared" si="28"/>
        <v>0</v>
      </c>
      <c r="Y30" s="184">
        <f t="shared" si="28"/>
        <v>0</v>
      </c>
      <c r="Z30" s="184">
        <f t="shared" si="28"/>
        <v>0</v>
      </c>
      <c r="AA30" s="184">
        <f t="shared" si="28"/>
        <v>0</v>
      </c>
      <c r="AB30" s="184">
        <f t="shared" si="28"/>
        <v>0</v>
      </c>
      <c r="AC30" s="184">
        <f t="shared" si="28"/>
        <v>0</v>
      </c>
      <c r="AD30" s="184">
        <f t="shared" si="28"/>
        <v>2.0598756962404084E-16</v>
      </c>
      <c r="AE30" s="184">
        <f t="shared" si="28"/>
        <v>0</v>
      </c>
      <c r="AF30" s="184">
        <f t="shared" ref="AF30:AG30" si="29">(AF18-AF6)/AF6</f>
        <v>8.4399610137717245E-6</v>
      </c>
      <c r="AG30" s="184">
        <f t="shared" si="29"/>
        <v>1.0145382774319688E-6</v>
      </c>
      <c r="AH30" s="184">
        <f t="shared" ref="AH30:AI30" si="30">(AH18-AH6)/AH6</f>
        <v>0</v>
      </c>
      <c r="AI30" s="184">
        <f t="shared" si="30"/>
        <v>-9.1341707769119491E-6</v>
      </c>
      <c r="AJ30" s="184">
        <f t="shared" ref="AJ30:AL30" si="31">(AJ18-AJ6)/AJ6</f>
        <v>-1.5178913619940971E-4</v>
      </c>
      <c r="AK30" s="184">
        <f t="shared" si="31"/>
        <v>2.5350589746037143E-3</v>
      </c>
      <c r="AL30" s="184">
        <f t="shared" si="31"/>
        <v>4.2318905587937329E-3</v>
      </c>
      <c r="AN30" s="308"/>
    </row>
    <row r="31" spans="2:40" ht="18" x14ac:dyDescent="0.35">
      <c r="B31" s="177" t="s">
        <v>178</v>
      </c>
      <c r="C31" s="178" t="s">
        <v>246</v>
      </c>
      <c r="D31" s="179" t="s">
        <v>254</v>
      </c>
      <c r="E31" s="184">
        <f t="shared" si="23"/>
        <v>0</v>
      </c>
      <c r="F31" s="184">
        <f t="shared" ref="F31:AE31" si="32">(F19-F7)/F7</f>
        <v>0</v>
      </c>
      <c r="G31" s="184">
        <f t="shared" si="32"/>
        <v>0</v>
      </c>
      <c r="H31" s="184">
        <f t="shared" si="32"/>
        <v>0</v>
      </c>
      <c r="I31" s="184">
        <f t="shared" si="32"/>
        <v>0</v>
      </c>
      <c r="J31" s="184">
        <f t="shared" si="32"/>
        <v>0</v>
      </c>
      <c r="K31" s="184">
        <f t="shared" si="32"/>
        <v>0</v>
      </c>
      <c r="L31" s="184">
        <f t="shared" si="32"/>
        <v>0</v>
      </c>
      <c r="M31" s="184">
        <f t="shared" si="32"/>
        <v>0</v>
      </c>
      <c r="N31" s="184">
        <f t="shared" si="32"/>
        <v>0</v>
      </c>
      <c r="O31" s="184">
        <f t="shared" si="32"/>
        <v>0</v>
      </c>
      <c r="P31" s="184">
        <f t="shared" si="32"/>
        <v>0</v>
      </c>
      <c r="Q31" s="184">
        <f t="shared" si="32"/>
        <v>0</v>
      </c>
      <c r="R31" s="184">
        <f t="shared" si="32"/>
        <v>0</v>
      </c>
      <c r="S31" s="184">
        <f t="shared" si="32"/>
        <v>0</v>
      </c>
      <c r="T31" s="184">
        <f t="shared" si="32"/>
        <v>0</v>
      </c>
      <c r="U31" s="184">
        <f t="shared" si="32"/>
        <v>0</v>
      </c>
      <c r="V31" s="184">
        <f t="shared" si="32"/>
        <v>0</v>
      </c>
      <c r="W31" s="184">
        <f t="shared" si="32"/>
        <v>0</v>
      </c>
      <c r="X31" s="184">
        <f t="shared" si="32"/>
        <v>0</v>
      </c>
      <c r="Y31" s="184">
        <f t="shared" si="32"/>
        <v>0</v>
      </c>
      <c r="Z31" s="184">
        <f t="shared" si="32"/>
        <v>0</v>
      </c>
      <c r="AA31" s="184">
        <f t="shared" si="32"/>
        <v>0</v>
      </c>
      <c r="AB31" s="184">
        <f t="shared" si="32"/>
        <v>-2.3246071074963771E-3</v>
      </c>
      <c r="AC31" s="184">
        <f t="shared" si="32"/>
        <v>-2.8163332131412944E-3</v>
      </c>
      <c r="AD31" s="184">
        <f t="shared" si="32"/>
        <v>-9.3443539514512065E-5</v>
      </c>
      <c r="AE31" s="184">
        <f t="shared" si="32"/>
        <v>6.3728068118370476E-4</v>
      </c>
      <c r="AF31" s="184">
        <f t="shared" ref="AF31:AG31" si="33">(AF19-AF7)/AF7</f>
        <v>9.4926105755293341E-4</v>
      </c>
      <c r="AG31" s="184">
        <f t="shared" si="33"/>
        <v>-8.8221506906107272E-4</v>
      </c>
      <c r="AH31" s="184">
        <f t="shared" ref="AH31:AI31" si="34">(AH19-AH7)/AH7</f>
        <v>-7.0787019019896247E-4</v>
      </c>
      <c r="AI31" s="184">
        <f t="shared" si="34"/>
        <v>1.429095510338701E-3</v>
      </c>
      <c r="AJ31" s="184">
        <f t="shared" ref="AJ31:AL31" si="35">(AJ19-AJ7)/AJ7</f>
        <v>-1.420851159768339E-4</v>
      </c>
      <c r="AK31" s="184">
        <f t="shared" si="35"/>
        <v>5.0412718865555661E-4</v>
      </c>
      <c r="AL31" s="184">
        <f t="shared" si="35"/>
        <v>4.3613737786729074E-3</v>
      </c>
    </row>
    <row r="32" spans="2:40" ht="18" x14ac:dyDescent="0.35">
      <c r="B32" s="177" t="s">
        <v>179</v>
      </c>
      <c r="C32" s="181" t="s">
        <v>247</v>
      </c>
      <c r="D32" s="179" t="s">
        <v>254</v>
      </c>
      <c r="E32" s="184">
        <f t="shared" si="23"/>
        <v>0</v>
      </c>
      <c r="F32" s="184">
        <f t="shared" ref="F32:AE32" si="36">(F20-F8)/F8</f>
        <v>0</v>
      </c>
      <c r="G32" s="184">
        <f t="shared" si="36"/>
        <v>0</v>
      </c>
      <c r="H32" s="184">
        <f t="shared" si="36"/>
        <v>0</v>
      </c>
      <c r="I32" s="184">
        <f t="shared" si="36"/>
        <v>0</v>
      </c>
      <c r="J32" s="184">
        <f t="shared" si="36"/>
        <v>0</v>
      </c>
      <c r="K32" s="184">
        <f t="shared" si="36"/>
        <v>0</v>
      </c>
      <c r="L32" s="184">
        <f t="shared" si="36"/>
        <v>0</v>
      </c>
      <c r="M32" s="184">
        <f t="shared" si="36"/>
        <v>0</v>
      </c>
      <c r="N32" s="184">
        <f t="shared" si="36"/>
        <v>0</v>
      </c>
      <c r="O32" s="184">
        <f t="shared" si="36"/>
        <v>0</v>
      </c>
      <c r="P32" s="184">
        <f t="shared" si="36"/>
        <v>0</v>
      </c>
      <c r="Q32" s="184">
        <f t="shared" si="36"/>
        <v>0</v>
      </c>
      <c r="R32" s="184">
        <f t="shared" si="36"/>
        <v>0</v>
      </c>
      <c r="S32" s="184">
        <f t="shared" si="36"/>
        <v>0</v>
      </c>
      <c r="T32" s="184">
        <f t="shared" si="36"/>
        <v>0</v>
      </c>
      <c r="U32" s="184">
        <f t="shared" si="36"/>
        <v>0</v>
      </c>
      <c r="V32" s="184">
        <f t="shared" si="36"/>
        <v>0</v>
      </c>
      <c r="W32" s="184">
        <f t="shared" si="36"/>
        <v>0</v>
      </c>
      <c r="X32" s="184">
        <f t="shared" si="36"/>
        <v>0</v>
      </c>
      <c r="Y32" s="184">
        <f t="shared" si="36"/>
        <v>0</v>
      </c>
      <c r="Z32" s="184">
        <f t="shared" si="36"/>
        <v>0</v>
      </c>
      <c r="AA32" s="184">
        <f t="shared" si="36"/>
        <v>0</v>
      </c>
      <c r="AB32" s="184">
        <f t="shared" si="36"/>
        <v>-2.2765774305517363E-3</v>
      </c>
      <c r="AC32" s="184">
        <f t="shared" si="36"/>
        <v>-2.6644309307028045E-3</v>
      </c>
      <c r="AD32" s="184">
        <f t="shared" si="36"/>
        <v>-8.6669061580995233E-5</v>
      </c>
      <c r="AE32" s="184">
        <f t="shared" si="36"/>
        <v>5.7570708267567702E-4</v>
      </c>
      <c r="AF32" s="184">
        <f t="shared" ref="AF32:AG32" si="37">(AF20-AF8)/AF8</f>
        <v>8.798624392642848E-4</v>
      </c>
      <c r="AG32" s="184">
        <f t="shared" si="37"/>
        <v>-3.9920849322507327E-4</v>
      </c>
      <c r="AH32" s="184">
        <f t="shared" ref="AH32:AI32" si="38">(AH20-AH8)/AH8</f>
        <v>-3.9996652185478543E-4</v>
      </c>
      <c r="AI32" s="184">
        <f t="shared" si="38"/>
        <v>1.6364510232976552E-3</v>
      </c>
      <c r="AJ32" s="184">
        <f t="shared" ref="AJ32:AL32" si="39">(AJ20-AJ8)/AJ8</f>
        <v>-1.1956559117102726E-4</v>
      </c>
      <c r="AK32" s="184">
        <f t="shared" si="39"/>
        <v>1.3304032359453021E-3</v>
      </c>
      <c r="AL32" s="184">
        <f t="shared" si="39"/>
        <v>5.3790801001014762E-3</v>
      </c>
    </row>
    <row r="33" spans="2:38" ht="18" x14ac:dyDescent="0.35">
      <c r="B33" s="177" t="s">
        <v>248</v>
      </c>
      <c r="C33" s="181" t="s">
        <v>188</v>
      </c>
      <c r="D33" s="182" t="s">
        <v>255</v>
      </c>
      <c r="E33" s="184">
        <f t="shared" si="23"/>
        <v>0</v>
      </c>
      <c r="F33" s="184">
        <f t="shared" ref="F33:AE33" si="40">(F21-F9)/F9</f>
        <v>0</v>
      </c>
      <c r="G33" s="184">
        <f t="shared" si="40"/>
        <v>0</v>
      </c>
      <c r="H33" s="184">
        <f t="shared" si="40"/>
        <v>0</v>
      </c>
      <c r="I33" s="184">
        <f t="shared" si="40"/>
        <v>0</v>
      </c>
      <c r="J33" s="184">
        <f t="shared" si="40"/>
        <v>0</v>
      </c>
      <c r="K33" s="184">
        <f t="shared" si="40"/>
        <v>0</v>
      </c>
      <c r="L33" s="184">
        <f t="shared" si="40"/>
        <v>0</v>
      </c>
      <c r="M33" s="184">
        <f t="shared" si="40"/>
        <v>0</v>
      </c>
      <c r="N33" s="184">
        <f t="shared" si="40"/>
        <v>0</v>
      </c>
      <c r="O33" s="184">
        <f t="shared" si="40"/>
        <v>0</v>
      </c>
      <c r="P33" s="184">
        <f t="shared" si="40"/>
        <v>0</v>
      </c>
      <c r="Q33" s="184">
        <f t="shared" si="40"/>
        <v>0</v>
      </c>
      <c r="R33" s="184">
        <f t="shared" si="40"/>
        <v>0</v>
      </c>
      <c r="S33" s="184">
        <f t="shared" si="40"/>
        <v>0</v>
      </c>
      <c r="T33" s="184">
        <f t="shared" si="40"/>
        <v>0</v>
      </c>
      <c r="U33" s="184">
        <f t="shared" si="40"/>
        <v>0</v>
      </c>
      <c r="V33" s="184">
        <f t="shared" si="40"/>
        <v>0</v>
      </c>
      <c r="W33" s="184">
        <f t="shared" si="40"/>
        <v>0</v>
      </c>
      <c r="X33" s="184">
        <f t="shared" si="40"/>
        <v>0</v>
      </c>
      <c r="Y33" s="184">
        <f t="shared" si="40"/>
        <v>0</v>
      </c>
      <c r="Z33" s="184">
        <f t="shared" si="40"/>
        <v>0</v>
      </c>
      <c r="AA33" s="184">
        <f t="shared" si="40"/>
        <v>0</v>
      </c>
      <c r="AB33" s="184">
        <f t="shared" si="40"/>
        <v>0</v>
      </c>
      <c r="AC33" s="184">
        <f t="shared" si="40"/>
        <v>0</v>
      </c>
      <c r="AD33" s="184">
        <f t="shared" si="40"/>
        <v>0</v>
      </c>
      <c r="AE33" s="184">
        <f t="shared" si="40"/>
        <v>0</v>
      </c>
      <c r="AF33" s="184">
        <f t="shared" ref="AF33:AG33" si="41">(AF21-AF9)/AF9</f>
        <v>0</v>
      </c>
      <c r="AG33" s="184">
        <f t="shared" si="41"/>
        <v>0</v>
      </c>
      <c r="AH33" s="184">
        <f t="shared" ref="AH33:AI33" si="42">(AH21-AH9)/AH9</f>
        <v>0</v>
      </c>
      <c r="AI33" s="184">
        <f t="shared" si="42"/>
        <v>0</v>
      </c>
      <c r="AJ33" s="184">
        <f t="shared" ref="AJ33:AL33" si="43">(AJ21-AJ9)/AJ9</f>
        <v>0</v>
      </c>
      <c r="AK33" s="184">
        <f t="shared" si="43"/>
        <v>0</v>
      </c>
      <c r="AL33" s="184">
        <f t="shared" si="43"/>
        <v>0</v>
      </c>
    </row>
    <row r="34" spans="2:38" ht="18" x14ac:dyDescent="0.35">
      <c r="B34" s="177" t="s">
        <v>182</v>
      </c>
      <c r="C34" s="181" t="s">
        <v>183</v>
      </c>
      <c r="D34" s="182" t="s">
        <v>255</v>
      </c>
      <c r="E34" s="184">
        <f t="shared" si="23"/>
        <v>0</v>
      </c>
      <c r="F34" s="184">
        <f t="shared" ref="F34:AE34" si="44">(F22-F10)/F10</f>
        <v>0</v>
      </c>
      <c r="G34" s="184">
        <f t="shared" si="44"/>
        <v>0</v>
      </c>
      <c r="H34" s="184">
        <f t="shared" si="44"/>
        <v>0</v>
      </c>
      <c r="I34" s="184">
        <f t="shared" si="44"/>
        <v>0</v>
      </c>
      <c r="J34" s="184">
        <f t="shared" si="44"/>
        <v>0</v>
      </c>
      <c r="K34" s="184">
        <f t="shared" si="44"/>
        <v>0</v>
      </c>
      <c r="L34" s="184">
        <f t="shared" si="44"/>
        <v>0</v>
      </c>
      <c r="M34" s="184">
        <f t="shared" si="44"/>
        <v>0</v>
      </c>
      <c r="N34" s="184">
        <f t="shared" si="44"/>
        <v>0</v>
      </c>
      <c r="O34" s="184">
        <f t="shared" si="44"/>
        <v>0</v>
      </c>
      <c r="P34" s="184">
        <f t="shared" si="44"/>
        <v>0</v>
      </c>
      <c r="Q34" s="184">
        <f t="shared" si="44"/>
        <v>0</v>
      </c>
      <c r="R34" s="184">
        <f t="shared" si="44"/>
        <v>0</v>
      </c>
      <c r="S34" s="184">
        <f t="shared" si="44"/>
        <v>0</v>
      </c>
      <c r="T34" s="184">
        <f t="shared" si="44"/>
        <v>0</v>
      </c>
      <c r="U34" s="184">
        <f t="shared" si="44"/>
        <v>0</v>
      </c>
      <c r="V34" s="184">
        <f t="shared" si="44"/>
        <v>0</v>
      </c>
      <c r="W34" s="184">
        <f t="shared" si="44"/>
        <v>0</v>
      </c>
      <c r="X34" s="184">
        <f t="shared" si="44"/>
        <v>0</v>
      </c>
      <c r="Y34" s="184">
        <f t="shared" si="44"/>
        <v>0</v>
      </c>
      <c r="Z34" s="184">
        <f t="shared" si="44"/>
        <v>0</v>
      </c>
      <c r="AA34" s="184">
        <f t="shared" si="44"/>
        <v>0</v>
      </c>
      <c r="AB34" s="184">
        <f t="shared" si="44"/>
        <v>0</v>
      </c>
      <c r="AC34" s="184">
        <f t="shared" si="44"/>
        <v>0</v>
      </c>
      <c r="AD34" s="184">
        <f t="shared" si="44"/>
        <v>0</v>
      </c>
      <c r="AE34" s="184">
        <f t="shared" si="44"/>
        <v>0</v>
      </c>
      <c r="AF34" s="184">
        <f t="shared" ref="AF34:AG34" si="45">(AF22-AF10)/AF10</f>
        <v>0</v>
      </c>
      <c r="AG34" s="184">
        <f t="shared" si="45"/>
        <v>0</v>
      </c>
      <c r="AH34" s="184">
        <f t="shared" ref="AH34:AI34" si="46">(AH22-AH10)/AH10</f>
        <v>0</v>
      </c>
      <c r="AI34" s="184">
        <f t="shared" si="46"/>
        <v>0</v>
      </c>
      <c r="AJ34" s="184">
        <f t="shared" ref="AJ34:AL34" si="47">(AJ22-AJ10)/AJ10</f>
        <v>0</v>
      </c>
      <c r="AK34" s="184">
        <f t="shared" si="47"/>
        <v>0</v>
      </c>
      <c r="AL34" s="184">
        <f t="shared" si="47"/>
        <v>-1.3533308878393596E-3</v>
      </c>
    </row>
    <row r="35" spans="2:38" ht="18" x14ac:dyDescent="0.35">
      <c r="B35" s="172">
        <v>3</v>
      </c>
      <c r="C35" s="178" t="s">
        <v>249</v>
      </c>
      <c r="D35" s="182" t="s">
        <v>255</v>
      </c>
      <c r="E35" s="184">
        <f t="shared" si="23"/>
        <v>0</v>
      </c>
      <c r="F35" s="184">
        <f t="shared" ref="F35:AE35" si="48">(F23-F11)/F11</f>
        <v>0</v>
      </c>
      <c r="G35" s="184">
        <f t="shared" si="48"/>
        <v>0</v>
      </c>
      <c r="H35" s="184">
        <f t="shared" si="48"/>
        <v>0</v>
      </c>
      <c r="I35" s="184">
        <f t="shared" si="48"/>
        <v>0</v>
      </c>
      <c r="J35" s="184">
        <f t="shared" si="48"/>
        <v>0</v>
      </c>
      <c r="K35" s="184">
        <f t="shared" si="48"/>
        <v>0</v>
      </c>
      <c r="L35" s="184">
        <f t="shared" si="48"/>
        <v>0</v>
      </c>
      <c r="M35" s="184">
        <f t="shared" si="48"/>
        <v>0</v>
      </c>
      <c r="N35" s="184">
        <f t="shared" si="48"/>
        <v>0</v>
      </c>
      <c r="O35" s="184">
        <f t="shared" si="48"/>
        <v>0</v>
      </c>
      <c r="P35" s="184">
        <f t="shared" si="48"/>
        <v>0</v>
      </c>
      <c r="Q35" s="184">
        <f t="shared" si="48"/>
        <v>0</v>
      </c>
      <c r="R35" s="184">
        <f t="shared" si="48"/>
        <v>0</v>
      </c>
      <c r="S35" s="184">
        <f t="shared" si="48"/>
        <v>0</v>
      </c>
      <c r="T35" s="184">
        <f t="shared" si="48"/>
        <v>0</v>
      </c>
      <c r="U35" s="184">
        <f t="shared" si="48"/>
        <v>0</v>
      </c>
      <c r="V35" s="184">
        <f t="shared" si="48"/>
        <v>0</v>
      </c>
      <c r="W35" s="184">
        <f t="shared" si="48"/>
        <v>0</v>
      </c>
      <c r="X35" s="184">
        <f t="shared" si="48"/>
        <v>0</v>
      </c>
      <c r="Y35" s="184">
        <f t="shared" si="48"/>
        <v>0</v>
      </c>
      <c r="Z35" s="184">
        <f t="shared" si="48"/>
        <v>0</v>
      </c>
      <c r="AA35" s="184">
        <f t="shared" si="48"/>
        <v>0</v>
      </c>
      <c r="AB35" s="184">
        <f t="shared" si="48"/>
        <v>0</v>
      </c>
      <c r="AC35" s="184">
        <f t="shared" si="48"/>
        <v>0</v>
      </c>
      <c r="AD35" s="184">
        <f t="shared" si="48"/>
        <v>0</v>
      </c>
      <c r="AE35" s="184">
        <f t="shared" si="48"/>
        <v>0</v>
      </c>
      <c r="AF35" s="184">
        <f t="shared" ref="AF35:AG35" si="49">(AF23-AF11)/AF11</f>
        <v>0</v>
      </c>
      <c r="AG35" s="184">
        <f t="shared" si="49"/>
        <v>0</v>
      </c>
      <c r="AH35" s="184">
        <f t="shared" ref="AH35:AI35" si="50">(AH23-AH11)/AH11</f>
        <v>0</v>
      </c>
      <c r="AI35" s="184">
        <f t="shared" si="50"/>
        <v>0</v>
      </c>
      <c r="AJ35" s="184">
        <f t="shared" ref="AJ35:AL35" si="51">(AJ23-AJ11)/AJ11</f>
        <v>0</v>
      </c>
      <c r="AK35" s="184">
        <f t="shared" si="51"/>
        <v>0</v>
      </c>
      <c r="AL35" s="184">
        <f t="shared" si="51"/>
        <v>-3.1593225186737255E-4</v>
      </c>
    </row>
    <row r="36" spans="2:38" ht="18" x14ac:dyDescent="0.35">
      <c r="B36" s="172">
        <v>3</v>
      </c>
      <c r="C36" s="178" t="s">
        <v>250</v>
      </c>
      <c r="D36" s="179" t="s">
        <v>253</v>
      </c>
      <c r="E36" s="184">
        <f t="shared" si="23"/>
        <v>0</v>
      </c>
      <c r="F36" s="184">
        <f t="shared" ref="F36:AE36" si="52">(F24-F12)/F12</f>
        <v>0</v>
      </c>
      <c r="G36" s="184">
        <f t="shared" si="52"/>
        <v>0</v>
      </c>
      <c r="H36" s="184">
        <f t="shared" si="52"/>
        <v>0</v>
      </c>
      <c r="I36" s="184">
        <f t="shared" si="52"/>
        <v>0</v>
      </c>
      <c r="J36" s="184">
        <f t="shared" si="52"/>
        <v>0</v>
      </c>
      <c r="K36" s="184">
        <f t="shared" si="52"/>
        <v>0</v>
      </c>
      <c r="L36" s="184">
        <f t="shared" si="52"/>
        <v>0</v>
      </c>
      <c r="M36" s="184">
        <f t="shared" si="52"/>
        <v>0</v>
      </c>
      <c r="N36" s="184">
        <f t="shared" si="52"/>
        <v>0</v>
      </c>
      <c r="O36" s="184">
        <f t="shared" si="52"/>
        <v>0</v>
      </c>
      <c r="P36" s="184">
        <f t="shared" si="52"/>
        <v>0</v>
      </c>
      <c r="Q36" s="184">
        <f t="shared" si="52"/>
        <v>0</v>
      </c>
      <c r="R36" s="184">
        <f t="shared" si="52"/>
        <v>0</v>
      </c>
      <c r="S36" s="184">
        <f t="shared" si="52"/>
        <v>0</v>
      </c>
      <c r="T36" s="184">
        <f t="shared" si="52"/>
        <v>0</v>
      </c>
      <c r="U36" s="184">
        <f t="shared" si="52"/>
        <v>0</v>
      </c>
      <c r="V36" s="184">
        <f t="shared" si="52"/>
        <v>0</v>
      </c>
      <c r="W36" s="184">
        <f t="shared" si="52"/>
        <v>0</v>
      </c>
      <c r="X36" s="184">
        <f t="shared" si="52"/>
        <v>0</v>
      </c>
      <c r="Y36" s="184">
        <f t="shared" si="52"/>
        <v>0</v>
      </c>
      <c r="Z36" s="184">
        <f t="shared" si="52"/>
        <v>0</v>
      </c>
      <c r="AA36" s="184">
        <f t="shared" si="52"/>
        <v>0</v>
      </c>
      <c r="AB36" s="184">
        <f t="shared" si="52"/>
        <v>0</v>
      </c>
      <c r="AC36" s="184">
        <f t="shared" si="52"/>
        <v>0</v>
      </c>
      <c r="AD36" s="184">
        <f t="shared" si="52"/>
        <v>0</v>
      </c>
      <c r="AE36" s="184">
        <f t="shared" si="52"/>
        <v>0</v>
      </c>
      <c r="AF36" s="184">
        <f t="shared" ref="AF36:AG36" si="53">(AF24-AF12)/AF12</f>
        <v>3.3873311454312067E-5</v>
      </c>
      <c r="AG36" s="184">
        <f t="shared" si="53"/>
        <v>3.8798457343948205E-6</v>
      </c>
      <c r="AH36" s="184">
        <f t="shared" ref="AH36:AI36" si="54">(AH24-AH12)/AH12</f>
        <v>0</v>
      </c>
      <c r="AI36" s="184">
        <f t="shared" si="54"/>
        <v>-3.2535582141490943E-5</v>
      </c>
      <c r="AJ36" s="184">
        <f t="shared" ref="AJ36:AL36" si="55">(AJ24-AJ12)/AJ12</f>
        <v>-8.6868226939299084E-4</v>
      </c>
      <c r="AK36" s="184">
        <f t="shared" si="55"/>
        <v>-3.5658368549150037E-4</v>
      </c>
      <c r="AL36" s="184">
        <f t="shared" si="55"/>
        <v>1.5273445993250559E-3</v>
      </c>
    </row>
    <row r="37" spans="2:38" ht="18" x14ac:dyDescent="0.35">
      <c r="B37" s="172">
        <v>3</v>
      </c>
      <c r="C37" s="178" t="s">
        <v>251</v>
      </c>
      <c r="D37" s="179" t="s">
        <v>254</v>
      </c>
      <c r="E37" s="184">
        <f t="shared" si="23"/>
        <v>0</v>
      </c>
      <c r="F37" s="184">
        <f t="shared" ref="F37:AE37" si="56">(F25-F13)/F13</f>
        <v>0</v>
      </c>
      <c r="G37" s="184">
        <f t="shared" si="56"/>
        <v>0</v>
      </c>
      <c r="H37" s="184">
        <f t="shared" si="56"/>
        <v>0</v>
      </c>
      <c r="I37" s="184">
        <f t="shared" si="56"/>
        <v>0</v>
      </c>
      <c r="J37" s="184">
        <f t="shared" si="56"/>
        <v>0</v>
      </c>
      <c r="K37" s="184">
        <f t="shared" si="56"/>
        <v>0</v>
      </c>
      <c r="L37" s="184">
        <f t="shared" si="56"/>
        <v>0</v>
      </c>
      <c r="M37" s="184">
        <f t="shared" si="56"/>
        <v>0</v>
      </c>
      <c r="N37" s="184">
        <f t="shared" si="56"/>
        <v>0</v>
      </c>
      <c r="O37" s="184">
        <f t="shared" si="56"/>
        <v>0</v>
      </c>
      <c r="P37" s="184">
        <f t="shared" si="56"/>
        <v>0</v>
      </c>
      <c r="Q37" s="184">
        <f t="shared" si="56"/>
        <v>0</v>
      </c>
      <c r="R37" s="184">
        <f t="shared" si="56"/>
        <v>0</v>
      </c>
      <c r="S37" s="184">
        <f t="shared" si="56"/>
        <v>0</v>
      </c>
      <c r="T37" s="184">
        <f t="shared" si="56"/>
        <v>0</v>
      </c>
      <c r="U37" s="184">
        <f t="shared" si="56"/>
        <v>0</v>
      </c>
      <c r="V37" s="184">
        <f t="shared" si="56"/>
        <v>0</v>
      </c>
      <c r="W37" s="184">
        <f t="shared" si="56"/>
        <v>0</v>
      </c>
      <c r="X37" s="184">
        <f t="shared" si="56"/>
        <v>0</v>
      </c>
      <c r="Y37" s="184">
        <f t="shared" si="56"/>
        <v>0</v>
      </c>
      <c r="Z37" s="184">
        <f t="shared" si="56"/>
        <v>0</v>
      </c>
      <c r="AA37" s="184">
        <f t="shared" si="56"/>
        <v>0</v>
      </c>
      <c r="AB37" s="184">
        <f t="shared" si="56"/>
        <v>-2.0504747224005491E-3</v>
      </c>
      <c r="AC37" s="184">
        <f t="shared" si="56"/>
        <v>-2.4563709476503382E-3</v>
      </c>
      <c r="AD37" s="184">
        <f t="shared" si="56"/>
        <v>-8.1164031139319663E-5</v>
      </c>
      <c r="AE37" s="184">
        <f t="shared" si="56"/>
        <v>5.505068687137307E-4</v>
      </c>
      <c r="AF37" s="184">
        <f t="shared" ref="AF37:AG37" si="57">(AF25-AF13)/AF13</f>
        <v>8.2752271583397524E-4</v>
      </c>
      <c r="AG37" s="184">
        <f t="shared" si="57"/>
        <v>-7.1435508305423565E-4</v>
      </c>
      <c r="AH37" s="184">
        <f t="shared" ref="AH37:AI37" si="58">(AH25-AH13)/AH13</f>
        <v>-5.7908054015405434E-4</v>
      </c>
      <c r="AI37" s="184">
        <f t="shared" si="58"/>
        <v>1.2935732585124548E-3</v>
      </c>
      <c r="AJ37" s="184">
        <f t="shared" ref="AJ37:AL37" si="59">(AJ25-AJ13)/AJ13</f>
        <v>-1.400076377633981E-4</v>
      </c>
      <c r="AK37" s="184">
        <f t="shared" si="59"/>
        <v>8.679582448542939E-4</v>
      </c>
      <c r="AL37" s="184">
        <f t="shared" si="59"/>
        <v>4.4963289304056579E-3</v>
      </c>
    </row>
    <row r="38" spans="2:38" ht="18" x14ac:dyDescent="0.35">
      <c r="B38" s="172">
        <v>3</v>
      </c>
      <c r="C38" s="176" t="s">
        <v>256</v>
      </c>
      <c r="D38" s="182" t="s">
        <v>257</v>
      </c>
      <c r="E38" s="185">
        <f>(E26-E14)/E14</f>
        <v>0</v>
      </c>
      <c r="F38" s="185">
        <f t="shared" ref="F38:AE38" si="60">(F26-F14)/F14</f>
        <v>0</v>
      </c>
      <c r="G38" s="185">
        <f t="shared" si="60"/>
        <v>0</v>
      </c>
      <c r="H38" s="185">
        <f t="shared" si="60"/>
        <v>0</v>
      </c>
      <c r="I38" s="185">
        <f t="shared" si="60"/>
        <v>0</v>
      </c>
      <c r="J38" s="185">
        <f t="shared" si="60"/>
        <v>0</v>
      </c>
      <c r="K38" s="185">
        <f t="shared" si="60"/>
        <v>0</v>
      </c>
      <c r="L38" s="185">
        <f t="shared" si="60"/>
        <v>0</v>
      </c>
      <c r="M38" s="185">
        <f t="shared" si="60"/>
        <v>0</v>
      </c>
      <c r="N38" s="185">
        <f t="shared" si="60"/>
        <v>0</v>
      </c>
      <c r="O38" s="185">
        <f t="shared" si="60"/>
        <v>0</v>
      </c>
      <c r="P38" s="185">
        <f t="shared" si="60"/>
        <v>0</v>
      </c>
      <c r="Q38" s="185">
        <f t="shared" si="60"/>
        <v>0</v>
      </c>
      <c r="R38" s="185">
        <f t="shared" si="60"/>
        <v>0</v>
      </c>
      <c r="S38" s="185">
        <f t="shared" si="60"/>
        <v>0</v>
      </c>
      <c r="T38" s="185">
        <f t="shared" si="60"/>
        <v>0</v>
      </c>
      <c r="U38" s="185">
        <f t="shared" si="60"/>
        <v>0</v>
      </c>
      <c r="V38" s="185">
        <f t="shared" si="60"/>
        <v>0</v>
      </c>
      <c r="W38" s="185">
        <f t="shared" si="60"/>
        <v>0</v>
      </c>
      <c r="X38" s="185">
        <f t="shared" si="60"/>
        <v>0</v>
      </c>
      <c r="Y38" s="185">
        <f t="shared" si="60"/>
        <v>0</v>
      </c>
      <c r="Z38" s="185">
        <f t="shared" si="60"/>
        <v>0</v>
      </c>
      <c r="AA38" s="185">
        <f t="shared" si="60"/>
        <v>0</v>
      </c>
      <c r="AB38" s="185">
        <f t="shared" si="60"/>
        <v>-5.2623606895585103E-4</v>
      </c>
      <c r="AC38" s="185">
        <f t="shared" si="60"/>
        <v>-6.1021482268024455E-4</v>
      </c>
      <c r="AD38" s="185">
        <f t="shared" si="60"/>
        <v>-1.9827611425390551E-5</v>
      </c>
      <c r="AE38" s="185">
        <f t="shared" si="60"/>
        <v>1.3284081323967868E-4</v>
      </c>
      <c r="AF38" s="185">
        <f t="shared" ref="AF38:AG38" si="61">(AF26-AF14)/AF14</f>
        <v>2.2934578301736278E-4</v>
      </c>
      <c r="AG38" s="185">
        <f t="shared" si="61"/>
        <v>-1.7925625019608212E-4</v>
      </c>
      <c r="AH38" s="185">
        <f t="shared" ref="AH38:AI38" si="62">(AH26-AH14)/AH14</f>
        <v>-1.4237212526973896E-4</v>
      </c>
      <c r="AI38" s="185">
        <f t="shared" si="62"/>
        <v>2.9183106192631227E-4</v>
      </c>
      <c r="AJ38" s="185">
        <f t="shared" ref="AJ38:AL38" si="63">(AJ26-AJ14)/AJ14</f>
        <v>-6.5974449639019271E-4</v>
      </c>
      <c r="AK38" s="185">
        <f t="shared" si="63"/>
        <v>-6.1282265349666705E-5</v>
      </c>
      <c r="AL38" s="185">
        <f t="shared" si="63"/>
        <v>2.1237357978301083E-3</v>
      </c>
    </row>
    <row r="39" spans="2:38" ht="15.75" thickBot="1" x14ac:dyDescent="0.3">
      <c r="B39" s="334"/>
      <c r="C39" s="334"/>
      <c r="D39" s="186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</row>
    <row r="40" spans="2:38" ht="15.75" thickTop="1" x14ac:dyDescent="0.25"/>
    <row r="41" spans="2:38" x14ac:dyDescent="0.25"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188"/>
      <c r="AG41" s="188"/>
      <c r="AH41" s="188"/>
      <c r="AI41" s="188"/>
      <c r="AJ41" s="188"/>
      <c r="AK41" s="188"/>
      <c r="AL41" s="188"/>
    </row>
    <row r="42" spans="2:38" x14ac:dyDescent="0.25"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</row>
    <row r="59" spans="2:20" x14ac:dyDescent="0.25">
      <c r="B59" s="305" t="s">
        <v>406</v>
      </c>
    </row>
    <row r="60" spans="2:20" ht="15.75" thickBot="1" x14ac:dyDescent="0.3">
      <c r="B60" s="303"/>
      <c r="C60" s="304"/>
      <c r="D60" s="304"/>
      <c r="E60" s="304">
        <f>E2</f>
        <v>1990</v>
      </c>
      <c r="F60" s="304">
        <f>J2</f>
        <v>1995</v>
      </c>
      <c r="G60" s="304">
        <f>O2</f>
        <v>2000</v>
      </c>
      <c r="H60" s="304">
        <f>T2</f>
        <v>2005</v>
      </c>
      <c r="I60" s="304">
        <f>Y2</f>
        <v>2010</v>
      </c>
      <c r="J60" s="304">
        <f>AC2</f>
        <v>2014</v>
      </c>
      <c r="K60" s="304">
        <f>AD2</f>
        <v>2015</v>
      </c>
      <c r="L60" s="304">
        <f t="shared" ref="L60:S60" si="64">AE2</f>
        <v>2016</v>
      </c>
      <c r="M60" s="304">
        <f t="shared" si="64"/>
        <v>2017</v>
      </c>
      <c r="N60" s="304">
        <f t="shared" si="64"/>
        <v>2018</v>
      </c>
      <c r="O60" s="304">
        <f t="shared" si="64"/>
        <v>2019</v>
      </c>
      <c r="P60" s="304">
        <f t="shared" si="64"/>
        <v>2020</v>
      </c>
      <c r="Q60" s="304">
        <f t="shared" si="64"/>
        <v>2021</v>
      </c>
      <c r="R60" s="304">
        <f t="shared" si="64"/>
        <v>2022</v>
      </c>
      <c r="S60" s="304">
        <f t="shared" si="64"/>
        <v>2023</v>
      </c>
      <c r="T60" s="176"/>
    </row>
    <row r="61" spans="2:20" x14ac:dyDescent="0.25">
      <c r="E61" s="331" t="str">
        <f t="shared" ref="E61:E96" si="65">E3</f>
        <v>Estimates in 2025 Submission (kt)</v>
      </c>
      <c r="F61" s="331"/>
      <c r="G61" s="331"/>
      <c r="H61" s="331"/>
      <c r="I61" s="331"/>
      <c r="J61" s="331"/>
      <c r="K61" s="331"/>
      <c r="L61" s="331"/>
      <c r="M61" s="331"/>
      <c r="N61" s="331"/>
      <c r="O61" s="331"/>
      <c r="P61" s="331"/>
      <c r="Q61" s="331"/>
      <c r="R61" s="331"/>
      <c r="S61" s="331"/>
      <c r="T61" s="314"/>
    </row>
    <row r="62" spans="2:20" x14ac:dyDescent="0.25">
      <c r="B62" s="172" t="str">
        <f>B4</f>
        <v>3.A</v>
      </c>
      <c r="C62" s="172" t="str">
        <f>C4</f>
        <v>Enteric Fermentation</v>
      </c>
      <c r="D62" s="172" t="str">
        <f>D4</f>
        <v>CH4</v>
      </c>
      <c r="E62" s="180">
        <f>E4</f>
        <v>445.72043767055482</v>
      </c>
      <c r="F62" s="180">
        <f t="shared" ref="F62:F72" si="66">J4</f>
        <v>458.09631284249463</v>
      </c>
      <c r="G62" s="180">
        <f t="shared" ref="G62:G96" si="67">O4</f>
        <v>453.04166031130467</v>
      </c>
      <c r="H62" s="180">
        <f t="shared" ref="H62:H96" si="68">T4</f>
        <v>429.14954404641821</v>
      </c>
      <c r="I62" s="180">
        <f t="shared" ref="I62:I96" si="69">Y4</f>
        <v>400.1934955210798</v>
      </c>
      <c r="J62" s="180">
        <f t="shared" ref="J62:J96" si="70">AB4</f>
        <v>414.16018390921334</v>
      </c>
      <c r="K62" s="180">
        <f>AD4</f>
        <v>436.64344785475384</v>
      </c>
      <c r="L62" s="180">
        <f t="shared" ref="L62:S72" si="71">AE4</f>
        <v>451.01661082492183</v>
      </c>
      <c r="M62" s="180">
        <f t="shared" si="71"/>
        <v>463.47566353256593</v>
      </c>
      <c r="N62" s="180">
        <f t="shared" si="71"/>
        <v>461.30518696163074</v>
      </c>
      <c r="O62" s="180">
        <f t="shared" si="71"/>
        <v>467.5429833845273</v>
      </c>
      <c r="P62" s="180">
        <f t="shared" si="71"/>
        <v>473.59476839007453</v>
      </c>
      <c r="Q62" s="180">
        <f t="shared" si="71"/>
        <v>476.48192419657863</v>
      </c>
      <c r="R62" s="180">
        <f t="shared" si="71"/>
        <v>477.24867092382135</v>
      </c>
      <c r="S62" s="180">
        <f t="shared" si="71"/>
        <v>465.6821570451807</v>
      </c>
      <c r="T62" s="311"/>
    </row>
    <row r="63" spans="2:20" x14ac:dyDescent="0.25">
      <c r="B63" s="172" t="str">
        <f t="shared" ref="B63:D96" si="72">B5</f>
        <v>3.B</v>
      </c>
      <c r="C63" s="172" t="str">
        <f t="shared" si="72"/>
        <v>Manure Management</v>
      </c>
      <c r="D63" s="172" t="str">
        <f t="shared" si="72"/>
        <v>CH4</v>
      </c>
      <c r="E63" s="180">
        <f t="shared" si="65"/>
        <v>64.821865122008404</v>
      </c>
      <c r="F63" s="180">
        <f t="shared" si="66"/>
        <v>66.581432966779317</v>
      </c>
      <c r="G63" s="180">
        <f t="shared" si="67"/>
        <v>65.98454442857205</v>
      </c>
      <c r="H63" s="180">
        <f t="shared" si="68"/>
        <v>64.066653094204483</v>
      </c>
      <c r="I63" s="180">
        <f t="shared" si="69"/>
        <v>61.786294788168526</v>
      </c>
      <c r="J63" s="180">
        <f t="shared" si="70"/>
        <v>64.614139595278388</v>
      </c>
      <c r="K63" s="180">
        <f t="shared" ref="K63:K72" si="73">AD5</f>
        <v>68.849851498222293</v>
      </c>
      <c r="L63" s="180">
        <f t="shared" si="71"/>
        <v>70.043349405336699</v>
      </c>
      <c r="M63" s="180">
        <f t="shared" si="71"/>
        <v>72.774781170048101</v>
      </c>
      <c r="N63" s="180">
        <f t="shared" si="71"/>
        <v>70.73619008490904</v>
      </c>
      <c r="O63" s="180">
        <f t="shared" si="71"/>
        <v>71.672037421314243</v>
      </c>
      <c r="P63" s="180">
        <f t="shared" si="71"/>
        <v>71.746259959682334</v>
      </c>
      <c r="Q63" s="180">
        <f t="shared" si="71"/>
        <v>70.44515571034087</v>
      </c>
      <c r="R63" s="180">
        <f t="shared" si="71"/>
        <v>69.063589424840259</v>
      </c>
      <c r="S63" s="180">
        <f t="shared" si="71"/>
        <v>67.452839404139013</v>
      </c>
      <c r="T63" s="311"/>
    </row>
    <row r="64" spans="2:20" x14ac:dyDescent="0.25">
      <c r="B64" s="172" t="str">
        <f t="shared" si="72"/>
        <v>3.B</v>
      </c>
      <c r="C64" s="172" t="str">
        <f t="shared" si="72"/>
        <v>Manure Management</v>
      </c>
      <c r="D64" s="172" t="str">
        <f t="shared" si="72"/>
        <v>N2O</v>
      </c>
      <c r="E64" s="180">
        <f t="shared" si="65"/>
        <v>2.3378394231077886</v>
      </c>
      <c r="F64" s="180">
        <f t="shared" si="66"/>
        <v>2.3851714424806132</v>
      </c>
      <c r="G64" s="180">
        <f t="shared" si="67"/>
        <v>2.3206915997176925</v>
      </c>
      <c r="H64" s="180">
        <f t="shared" si="68"/>
        <v>2.2692786838654029</v>
      </c>
      <c r="I64" s="180">
        <f t="shared" si="69"/>
        <v>2.0771335268382369</v>
      </c>
      <c r="J64" s="180">
        <f t="shared" si="70"/>
        <v>2.0935884854827349</v>
      </c>
      <c r="K64" s="180">
        <f t="shared" si="73"/>
        <v>2.1559029540500627</v>
      </c>
      <c r="L64" s="180">
        <f t="shared" si="71"/>
        <v>2.209021467444563</v>
      </c>
      <c r="M64" s="180">
        <f t="shared" si="71"/>
        <v>2.2677121618431517</v>
      </c>
      <c r="N64" s="180">
        <f t="shared" si="71"/>
        <v>2.2133718138917127</v>
      </c>
      <c r="O64" s="180">
        <f t="shared" si="71"/>
        <v>2.2728721780279608</v>
      </c>
      <c r="P64" s="180">
        <f t="shared" si="71"/>
        <v>2.206675974993344</v>
      </c>
      <c r="Q64" s="180">
        <f t="shared" si="71"/>
        <v>2.1825693530962953</v>
      </c>
      <c r="R64" s="180">
        <f t="shared" si="71"/>
        <v>2.1693876779179941</v>
      </c>
      <c r="S64" s="180">
        <f t="shared" si="71"/>
        <v>2.1165810196884713</v>
      </c>
      <c r="T64" s="311"/>
    </row>
    <row r="65" spans="2:20" x14ac:dyDescent="0.25">
      <c r="B65" s="172" t="str">
        <f t="shared" si="72"/>
        <v>3.D.1</v>
      </c>
      <c r="C65" s="172" t="str">
        <f t="shared" si="72"/>
        <v>Direct em. from Managed Soils</v>
      </c>
      <c r="D65" s="172" t="str">
        <f t="shared" si="72"/>
        <v>N2O</v>
      </c>
      <c r="E65" s="180">
        <f t="shared" si="65"/>
        <v>13.717338457308287</v>
      </c>
      <c r="F65" s="180">
        <f t="shared" si="66"/>
        <v>15.163554986465439</v>
      </c>
      <c r="G65" s="180">
        <f t="shared" si="67"/>
        <v>14.849721954725689</v>
      </c>
      <c r="H65" s="180">
        <f t="shared" si="68"/>
        <v>13.750366511788064</v>
      </c>
      <c r="I65" s="180">
        <f t="shared" si="69"/>
        <v>13.060260223634899</v>
      </c>
      <c r="J65" s="180">
        <f t="shared" si="70"/>
        <v>13.565261896468551</v>
      </c>
      <c r="K65" s="180">
        <f t="shared" si="73"/>
        <v>13.089940583962818</v>
      </c>
      <c r="L65" s="180">
        <f t="shared" si="71"/>
        <v>13.234391566812464</v>
      </c>
      <c r="M65" s="180">
        <f t="shared" si="71"/>
        <v>14.056197463089982</v>
      </c>
      <c r="N65" s="180">
        <f t="shared" si="71"/>
        <v>14.842164528510693</v>
      </c>
      <c r="O65" s="180">
        <f t="shared" si="71"/>
        <v>14.072272047080883</v>
      </c>
      <c r="P65" s="180">
        <f t="shared" si="71"/>
        <v>14.266239644505337</v>
      </c>
      <c r="Q65" s="180">
        <f t="shared" si="71"/>
        <v>14.904839459213321</v>
      </c>
      <c r="R65" s="180">
        <f t="shared" si="71"/>
        <v>13.322442265623732</v>
      </c>
      <c r="S65" s="180">
        <f t="shared" si="71"/>
        <v>11.906292962157472</v>
      </c>
      <c r="T65" s="311"/>
    </row>
    <row r="66" spans="2:20" x14ac:dyDescent="0.25">
      <c r="B66" s="172" t="str">
        <f t="shared" si="72"/>
        <v>3.D.2</v>
      </c>
      <c r="C66" s="172" t="str">
        <f t="shared" si="72"/>
        <v>Indirect em. From Managed Soils</v>
      </c>
      <c r="D66" s="172" t="str">
        <f t="shared" si="72"/>
        <v>N2O</v>
      </c>
      <c r="E66" s="180">
        <f t="shared" si="65"/>
        <v>2.8617624510007253</v>
      </c>
      <c r="F66" s="180">
        <f t="shared" si="66"/>
        <v>2.9797928866595687</v>
      </c>
      <c r="G66" s="180">
        <f t="shared" si="67"/>
        <v>2.9462034126389725</v>
      </c>
      <c r="H66" s="180">
        <f t="shared" si="68"/>
        <v>2.6875604097791195</v>
      </c>
      <c r="I66" s="180">
        <f t="shared" si="69"/>
        <v>2.6158087354561022</v>
      </c>
      <c r="J66" s="180">
        <f t="shared" si="70"/>
        <v>2.5394329645923017</v>
      </c>
      <c r="K66" s="180">
        <f t="shared" si="73"/>
        <v>2.5874043049078344</v>
      </c>
      <c r="L66" s="180">
        <f t="shared" si="71"/>
        <v>2.6858057274856137</v>
      </c>
      <c r="M66" s="180">
        <f t="shared" si="71"/>
        <v>2.7945458065612345</v>
      </c>
      <c r="N66" s="180">
        <f t="shared" si="71"/>
        <v>2.8812831964563976</v>
      </c>
      <c r="O66" s="180">
        <f t="shared" si="71"/>
        <v>2.7702295355720343</v>
      </c>
      <c r="P66" s="180">
        <f t="shared" si="71"/>
        <v>2.7451773244434223</v>
      </c>
      <c r="Q66" s="180">
        <f t="shared" si="71"/>
        <v>2.7726390511635639</v>
      </c>
      <c r="R66" s="180">
        <f t="shared" si="71"/>
        <v>2.6609228846390405</v>
      </c>
      <c r="S66" s="180">
        <f t="shared" si="71"/>
        <v>2.4542825723596589</v>
      </c>
      <c r="T66" s="311"/>
    </row>
    <row r="67" spans="2:20" x14ac:dyDescent="0.25">
      <c r="B67" s="172" t="str">
        <f t="shared" si="72"/>
        <v>3.G</v>
      </c>
      <c r="C67" s="172" t="str">
        <f t="shared" si="72"/>
        <v>Liming</v>
      </c>
      <c r="D67" s="172" t="str">
        <f t="shared" si="72"/>
        <v>CO2</v>
      </c>
      <c r="E67" s="180">
        <f t="shared" si="65"/>
        <v>355.036</v>
      </c>
      <c r="F67" s="180">
        <f t="shared" si="66"/>
        <v>494.59520000000003</v>
      </c>
      <c r="G67" s="180">
        <f t="shared" si="67"/>
        <v>366.38315999999998</v>
      </c>
      <c r="H67" s="180">
        <f t="shared" si="68"/>
        <v>266.73371999999995</v>
      </c>
      <c r="I67" s="180">
        <f t="shared" si="69"/>
        <v>427.93387999999993</v>
      </c>
      <c r="J67" s="180">
        <f t="shared" si="70"/>
        <v>515.69275999999991</v>
      </c>
      <c r="K67" s="180">
        <f t="shared" si="73"/>
        <v>401.14668</v>
      </c>
      <c r="L67" s="180">
        <f t="shared" si="71"/>
        <v>433.59667999999999</v>
      </c>
      <c r="M67" s="180">
        <f t="shared" si="71"/>
        <v>332.74647999999996</v>
      </c>
      <c r="N67" s="180">
        <f t="shared" si="71"/>
        <v>461.05708000000004</v>
      </c>
      <c r="O67" s="180">
        <f t="shared" si="71"/>
        <v>343.90247759999994</v>
      </c>
      <c r="P67" s="180">
        <f t="shared" si="71"/>
        <v>399.48303999999996</v>
      </c>
      <c r="Q67" s="180">
        <f t="shared" si="71"/>
        <v>597.40603999999996</v>
      </c>
      <c r="R67" s="180">
        <f t="shared" si="71"/>
        <v>623.97631999999999</v>
      </c>
      <c r="S67" s="180">
        <f t="shared" si="71"/>
        <v>457.79579999999999</v>
      </c>
      <c r="T67" s="311"/>
    </row>
    <row r="68" spans="2:20" x14ac:dyDescent="0.25">
      <c r="B68" s="172" t="str">
        <f t="shared" si="72"/>
        <v>3.H</v>
      </c>
      <c r="C68" s="172" t="str">
        <f t="shared" si="72"/>
        <v>Urea Application</v>
      </c>
      <c r="D68" s="172" t="str">
        <f t="shared" si="72"/>
        <v>CO2</v>
      </c>
      <c r="E68" s="180">
        <f t="shared" si="65"/>
        <v>96.677023188405784</v>
      </c>
      <c r="F68" s="180">
        <f t="shared" si="66"/>
        <v>86.267101449275344</v>
      </c>
      <c r="G68" s="180">
        <f t="shared" si="67"/>
        <v>91.8436231884058</v>
      </c>
      <c r="H68" s="180">
        <f t="shared" si="68"/>
        <v>60.814599999999999</v>
      </c>
      <c r="I68" s="180">
        <f t="shared" si="69"/>
        <v>98.243200000000016</v>
      </c>
      <c r="J68" s="180">
        <f t="shared" si="70"/>
        <v>47.090266666666672</v>
      </c>
      <c r="K68" s="180">
        <f t="shared" si="73"/>
        <v>64.265666666666661</v>
      </c>
      <c r="L68" s="180">
        <f t="shared" si="71"/>
        <v>81.790133333333344</v>
      </c>
      <c r="M68" s="180">
        <f t="shared" si="71"/>
        <v>83.988666666666674</v>
      </c>
      <c r="N68" s="180">
        <f t="shared" si="71"/>
        <v>90.42880000000001</v>
      </c>
      <c r="O68" s="180">
        <f t="shared" si="71"/>
        <v>96.082066666666663</v>
      </c>
      <c r="P68" s="180">
        <f t="shared" si="71"/>
        <v>110.17820000000002</v>
      </c>
      <c r="Q68" s="180">
        <f t="shared" si="71"/>
        <v>106.40373333333334</v>
      </c>
      <c r="R68" s="180">
        <f t="shared" si="71"/>
        <v>143.90640000000002</v>
      </c>
      <c r="S68" s="180">
        <f t="shared" si="71"/>
        <v>139.41840000000002</v>
      </c>
      <c r="T68" s="311"/>
    </row>
    <row r="69" spans="2:20" x14ac:dyDescent="0.25">
      <c r="B69" s="172">
        <f t="shared" si="72"/>
        <v>3</v>
      </c>
      <c r="C69" s="172" t="str">
        <f t="shared" si="72"/>
        <v>Total Carbon dioxide</v>
      </c>
      <c r="D69" s="172" t="str">
        <f t="shared" si="72"/>
        <v>CO2</v>
      </c>
      <c r="E69" s="180">
        <f t="shared" si="65"/>
        <v>451.71302318840577</v>
      </c>
      <c r="F69" s="180">
        <f t="shared" si="66"/>
        <v>580.86230144927538</v>
      </c>
      <c r="G69" s="180">
        <f t="shared" si="67"/>
        <v>458.22678318840576</v>
      </c>
      <c r="H69" s="180">
        <f t="shared" si="68"/>
        <v>327.54831999999993</v>
      </c>
      <c r="I69" s="180">
        <f t="shared" si="69"/>
        <v>526.17707999999993</v>
      </c>
      <c r="J69" s="180">
        <f t="shared" si="70"/>
        <v>562.78302666666661</v>
      </c>
      <c r="K69" s="180">
        <f t="shared" si="73"/>
        <v>465.41234666666668</v>
      </c>
      <c r="L69" s="180">
        <f t="shared" si="71"/>
        <v>515.38681333333329</v>
      </c>
      <c r="M69" s="180">
        <f t="shared" si="71"/>
        <v>416.73514666666665</v>
      </c>
      <c r="N69" s="180">
        <f t="shared" si="71"/>
        <v>551.48588000000007</v>
      </c>
      <c r="O69" s="180">
        <f t="shared" si="71"/>
        <v>439.9845442666666</v>
      </c>
      <c r="P69" s="180">
        <f t="shared" si="71"/>
        <v>509.66123999999996</v>
      </c>
      <c r="Q69" s="180">
        <f t="shared" si="71"/>
        <v>703.80977333333328</v>
      </c>
      <c r="R69" s="180">
        <f t="shared" si="71"/>
        <v>767.88272000000006</v>
      </c>
      <c r="S69" s="180">
        <f t="shared" si="71"/>
        <v>597.21420000000001</v>
      </c>
      <c r="T69" s="311"/>
    </row>
    <row r="70" spans="2:20" x14ac:dyDescent="0.25">
      <c r="B70" s="172">
        <f t="shared" si="72"/>
        <v>3</v>
      </c>
      <c r="C70" s="172" t="str">
        <f t="shared" si="72"/>
        <v>Total Methane</v>
      </c>
      <c r="D70" s="172" t="str">
        <f t="shared" si="72"/>
        <v>CH4</v>
      </c>
      <c r="E70" s="180">
        <f t="shared" si="65"/>
        <v>510.54230279256319</v>
      </c>
      <c r="F70" s="180">
        <f t="shared" si="66"/>
        <v>524.67774580927392</v>
      </c>
      <c r="G70" s="180">
        <f t="shared" si="67"/>
        <v>519.02620473987668</v>
      </c>
      <c r="H70" s="180">
        <f t="shared" si="68"/>
        <v>493.21619714062268</v>
      </c>
      <c r="I70" s="180">
        <f t="shared" si="69"/>
        <v>461.9797903092483</v>
      </c>
      <c r="J70" s="180">
        <f t="shared" si="70"/>
        <v>478.77432350449175</v>
      </c>
      <c r="K70" s="180">
        <f t="shared" si="73"/>
        <v>505.49329935297612</v>
      </c>
      <c r="L70" s="180">
        <f t="shared" si="71"/>
        <v>521.05996023025853</v>
      </c>
      <c r="M70" s="180">
        <f t="shared" si="71"/>
        <v>536.250444702614</v>
      </c>
      <c r="N70" s="180">
        <f t="shared" si="71"/>
        <v>532.04137704653976</v>
      </c>
      <c r="O70" s="180">
        <f t="shared" si="71"/>
        <v>539.2150208058415</v>
      </c>
      <c r="P70" s="180">
        <f t="shared" si="71"/>
        <v>545.34102834975693</v>
      </c>
      <c r="Q70" s="180">
        <f t="shared" si="71"/>
        <v>546.92707990691952</v>
      </c>
      <c r="R70" s="180">
        <f t="shared" si="71"/>
        <v>546.31226034866165</v>
      </c>
      <c r="S70" s="180">
        <f t="shared" si="71"/>
        <v>533.13499644931971</v>
      </c>
      <c r="T70" s="311"/>
    </row>
    <row r="71" spans="2:20" x14ac:dyDescent="0.25">
      <c r="B71" s="172">
        <f t="shared" si="72"/>
        <v>3</v>
      </c>
      <c r="C71" s="172" t="str">
        <f t="shared" si="72"/>
        <v>Total Nitrous oxide</v>
      </c>
      <c r="D71" s="172" t="str">
        <f t="shared" si="72"/>
        <v>N2O</v>
      </c>
      <c r="E71" s="180">
        <f t="shared" si="65"/>
        <v>18.9169403314168</v>
      </c>
      <c r="F71" s="180">
        <f t="shared" si="66"/>
        <v>20.528519315605621</v>
      </c>
      <c r="G71" s="180">
        <f t="shared" si="67"/>
        <v>20.116616967082354</v>
      </c>
      <c r="H71" s="180">
        <f t="shared" si="68"/>
        <v>18.707205605432588</v>
      </c>
      <c r="I71" s="180">
        <f t="shared" si="69"/>
        <v>17.753202485929236</v>
      </c>
      <c r="J71" s="180">
        <f t="shared" si="70"/>
        <v>18.198283346543587</v>
      </c>
      <c r="K71" s="180">
        <f t="shared" si="73"/>
        <v>17.833247842920716</v>
      </c>
      <c r="L71" s="180">
        <f t="shared" si="71"/>
        <v>18.129218761742642</v>
      </c>
      <c r="M71" s="180">
        <f t="shared" si="71"/>
        <v>19.118455431494368</v>
      </c>
      <c r="N71" s="180">
        <f t="shared" si="71"/>
        <v>19.936819538858803</v>
      </c>
      <c r="O71" s="180">
        <f t="shared" si="71"/>
        <v>19.115373760680878</v>
      </c>
      <c r="P71" s="180">
        <f t="shared" si="71"/>
        <v>19.218092943942104</v>
      </c>
      <c r="Q71" s="180">
        <f t="shared" si="71"/>
        <v>19.860047863473177</v>
      </c>
      <c r="R71" s="180">
        <f t="shared" si="71"/>
        <v>18.152752828180766</v>
      </c>
      <c r="S71" s="180">
        <f t="shared" si="71"/>
        <v>16.477156554205603</v>
      </c>
      <c r="T71" s="311"/>
    </row>
    <row r="72" spans="2:20" x14ac:dyDescent="0.25">
      <c r="B72" s="172">
        <f t="shared" si="72"/>
        <v>3</v>
      </c>
      <c r="C72" s="305" t="str">
        <f t="shared" si="72"/>
        <v>Total (CO2 eq)</v>
      </c>
      <c r="D72" s="305" t="str">
        <f t="shared" si="72"/>
        <v>CO2 eq</v>
      </c>
      <c r="E72" s="319">
        <f t="shared" si="65"/>
        <v>19759.886689205628</v>
      </c>
      <c r="F72" s="319">
        <f t="shared" si="66"/>
        <v>20711.896802744435</v>
      </c>
      <c r="G72" s="319">
        <f t="shared" si="67"/>
        <v>20321.864012181777</v>
      </c>
      <c r="H72" s="319">
        <f t="shared" si="68"/>
        <v>19095.011325377069</v>
      </c>
      <c r="I72" s="319">
        <f t="shared" si="69"/>
        <v>18166.2098674302</v>
      </c>
      <c r="J72" s="319">
        <f t="shared" si="70"/>
        <v>18791.009171626487</v>
      </c>
      <c r="K72" s="319">
        <f t="shared" si="73"/>
        <v>19345.035406923987</v>
      </c>
      <c r="L72" s="319">
        <f t="shared" si="71"/>
        <v>19909.308671642371</v>
      </c>
      <c r="M72" s="319">
        <f t="shared" si="71"/>
        <v>20498.138287685866</v>
      </c>
      <c r="N72" s="319">
        <f t="shared" si="71"/>
        <v>20731.901615100694</v>
      </c>
      <c r="O72" s="319">
        <f t="shared" si="71"/>
        <v>20603.579173410661</v>
      </c>
      <c r="P72" s="319">
        <f t="shared" si="71"/>
        <v>20872.004663937849</v>
      </c>
      <c r="Q72" s="319">
        <f t="shared" si="71"/>
        <v>21280.680694547471</v>
      </c>
      <c r="R72" s="319">
        <f t="shared" si="71"/>
        <v>20875.10550923043</v>
      </c>
      <c r="S72" s="319">
        <f t="shared" si="71"/>
        <v>19891.440587445439</v>
      </c>
      <c r="T72" s="312"/>
    </row>
    <row r="73" spans="2:20" x14ac:dyDescent="0.25">
      <c r="C73" s="172"/>
      <c r="D73" s="172"/>
      <c r="E73" s="332" t="str">
        <f t="shared" si="65"/>
        <v>Recalculated Estimates in 2026 Submission (kt)</v>
      </c>
      <c r="F73" s="332"/>
      <c r="G73" s="332"/>
      <c r="H73" s="332"/>
      <c r="I73" s="332"/>
      <c r="J73" s="332"/>
      <c r="K73" s="332"/>
      <c r="L73" s="332"/>
      <c r="M73" s="332"/>
      <c r="N73" s="332"/>
      <c r="O73" s="332"/>
      <c r="P73" s="332"/>
      <c r="Q73" s="332"/>
      <c r="R73" s="332"/>
      <c r="S73" s="332"/>
      <c r="T73" s="315"/>
    </row>
    <row r="74" spans="2:20" x14ac:dyDescent="0.25">
      <c r="B74" s="172" t="str">
        <f t="shared" si="72"/>
        <v>3.A</v>
      </c>
      <c r="C74" s="172" t="str">
        <f t="shared" si="72"/>
        <v>Enteric Fermentation</v>
      </c>
      <c r="D74" s="172" t="str">
        <f t="shared" ref="D74:D96" si="74">D16</f>
        <v>CH4</v>
      </c>
      <c r="E74" s="180">
        <f t="shared" si="65"/>
        <v>445.72043767055482</v>
      </c>
      <c r="F74" s="180">
        <f t="shared" ref="F74:F84" si="75">J16</f>
        <v>458.09631284249463</v>
      </c>
      <c r="G74" s="180">
        <f t="shared" si="67"/>
        <v>453.04166031130467</v>
      </c>
      <c r="H74" s="180">
        <f t="shared" si="68"/>
        <v>429.14954404641821</v>
      </c>
      <c r="I74" s="180">
        <f t="shared" si="69"/>
        <v>400.1934955210798</v>
      </c>
      <c r="J74" s="180">
        <f t="shared" si="70"/>
        <v>414.16018390921334</v>
      </c>
      <c r="K74" s="180">
        <f>AD16</f>
        <v>436.64344785475384</v>
      </c>
      <c r="L74" s="180">
        <f t="shared" ref="L74:S84" si="76">AE16</f>
        <v>451.01661082492183</v>
      </c>
      <c r="M74" s="180">
        <f t="shared" si="76"/>
        <v>463.49269259847506</v>
      </c>
      <c r="N74" s="180">
        <f t="shared" si="76"/>
        <v>461.3071209235294</v>
      </c>
      <c r="O74" s="180">
        <f t="shared" si="76"/>
        <v>467.5429833845273</v>
      </c>
      <c r="P74" s="180">
        <f t="shared" si="76"/>
        <v>473.57820602728555</v>
      </c>
      <c r="Q74" s="180">
        <f t="shared" si="76"/>
        <v>476.0309489871039</v>
      </c>
      <c r="R74" s="180">
        <f t="shared" si="76"/>
        <v>477.05055905700107</v>
      </c>
      <c r="S74" s="180">
        <f t="shared" si="76"/>
        <v>466.48394742429446</v>
      </c>
      <c r="T74" s="311"/>
    </row>
    <row r="75" spans="2:20" x14ac:dyDescent="0.25">
      <c r="B75" s="172" t="str">
        <f t="shared" si="72"/>
        <v>3.B</v>
      </c>
      <c r="C75" s="172" t="str">
        <f t="shared" si="72"/>
        <v>Manure Management</v>
      </c>
      <c r="D75" s="172" t="str">
        <f t="shared" si="74"/>
        <v>CH4</v>
      </c>
      <c r="E75" s="180">
        <f t="shared" si="65"/>
        <v>64.821865122008404</v>
      </c>
      <c r="F75" s="180">
        <f t="shared" si="75"/>
        <v>66.581432966779317</v>
      </c>
      <c r="G75" s="180">
        <f t="shared" si="67"/>
        <v>65.98454442857205</v>
      </c>
      <c r="H75" s="180">
        <f t="shared" si="68"/>
        <v>64.066653094204483</v>
      </c>
      <c r="I75" s="180">
        <f t="shared" si="69"/>
        <v>61.786294788168526</v>
      </c>
      <c r="J75" s="180">
        <f t="shared" si="70"/>
        <v>64.614139595278388</v>
      </c>
      <c r="K75" s="180">
        <f t="shared" ref="K75:K84" si="77">AD17</f>
        <v>68.849851498222293</v>
      </c>
      <c r="L75" s="180">
        <f t="shared" si="76"/>
        <v>70.043349405336699</v>
      </c>
      <c r="M75" s="180">
        <f t="shared" si="76"/>
        <v>72.77591668246987</v>
      </c>
      <c r="N75" s="180">
        <f t="shared" si="76"/>
        <v>70.736320361477652</v>
      </c>
      <c r="O75" s="180">
        <f t="shared" si="76"/>
        <v>71.672037421314243</v>
      </c>
      <c r="P75" s="180">
        <f t="shared" si="76"/>
        <v>71.745079334648423</v>
      </c>
      <c r="Q75" s="180">
        <f t="shared" si="76"/>
        <v>70.421025062849594</v>
      </c>
      <c r="R75" s="180">
        <f t="shared" si="76"/>
        <v>69.06689525243624</v>
      </c>
      <c r="S75" s="180">
        <f t="shared" si="76"/>
        <v>67.46532988256331</v>
      </c>
      <c r="T75" s="311"/>
    </row>
    <row r="76" spans="2:20" x14ac:dyDescent="0.25">
      <c r="B76" s="172" t="str">
        <f t="shared" si="72"/>
        <v>3.B</v>
      </c>
      <c r="C76" s="172" t="str">
        <f t="shared" si="72"/>
        <v>Manure Management</v>
      </c>
      <c r="D76" s="172" t="str">
        <f t="shared" si="74"/>
        <v>N2O</v>
      </c>
      <c r="E76" s="180">
        <f t="shared" si="65"/>
        <v>2.3378394231077886</v>
      </c>
      <c r="F76" s="180">
        <f t="shared" si="75"/>
        <v>2.3851714424806132</v>
      </c>
      <c r="G76" s="180">
        <f t="shared" si="67"/>
        <v>2.3206915997176925</v>
      </c>
      <c r="H76" s="180">
        <f t="shared" si="68"/>
        <v>2.2692786838654029</v>
      </c>
      <c r="I76" s="180">
        <f t="shared" si="69"/>
        <v>2.0771335268382369</v>
      </c>
      <c r="J76" s="180">
        <f t="shared" si="70"/>
        <v>2.0935884854827349</v>
      </c>
      <c r="K76" s="180">
        <f t="shared" si="77"/>
        <v>2.1559029540500632</v>
      </c>
      <c r="L76" s="180">
        <f t="shared" si="76"/>
        <v>2.209021467444563</v>
      </c>
      <c r="M76" s="180">
        <f t="shared" si="76"/>
        <v>2.2677313012453881</v>
      </c>
      <c r="N76" s="180">
        <f t="shared" si="76"/>
        <v>2.2133740594421401</v>
      </c>
      <c r="O76" s="180">
        <f t="shared" si="76"/>
        <v>2.2728721780279608</v>
      </c>
      <c r="P76" s="180">
        <f t="shared" si="76"/>
        <v>2.2066558188381391</v>
      </c>
      <c r="Q76" s="180">
        <f t="shared" si="76"/>
        <v>2.1822380627794935</v>
      </c>
      <c r="R76" s="180">
        <f t="shared" si="76"/>
        <v>2.1748872036202949</v>
      </c>
      <c r="S76" s="180">
        <f t="shared" si="76"/>
        <v>2.125538158922613</v>
      </c>
      <c r="T76" s="311"/>
    </row>
    <row r="77" spans="2:20" x14ac:dyDescent="0.25">
      <c r="B77" s="172" t="str">
        <f t="shared" si="72"/>
        <v>3.D.1</v>
      </c>
      <c r="C77" s="172" t="str">
        <f t="shared" si="72"/>
        <v>Direct em. from Managed Soils</v>
      </c>
      <c r="D77" s="172" t="str">
        <f t="shared" si="74"/>
        <v>N2O</v>
      </c>
      <c r="E77" s="180">
        <f t="shared" si="65"/>
        <v>13.717338457308287</v>
      </c>
      <c r="F77" s="180">
        <f t="shared" si="75"/>
        <v>15.163554986465439</v>
      </c>
      <c r="G77" s="180">
        <f t="shared" si="67"/>
        <v>14.849721954725689</v>
      </c>
      <c r="H77" s="180">
        <f t="shared" si="68"/>
        <v>13.750366511788064</v>
      </c>
      <c r="I77" s="180">
        <f t="shared" si="69"/>
        <v>13.060260223634899</v>
      </c>
      <c r="J77" s="180">
        <f t="shared" si="70"/>
        <v>13.53372799224897</v>
      </c>
      <c r="K77" s="180">
        <f t="shared" si="77"/>
        <v>13.088717413582618</v>
      </c>
      <c r="L77" s="180">
        <f t="shared" si="76"/>
        <v>13.242825588885214</v>
      </c>
      <c r="M77" s="180">
        <f t="shared" si="76"/>
        <v>14.069540463958967</v>
      </c>
      <c r="N77" s="180">
        <f t="shared" si="76"/>
        <v>14.829070547306157</v>
      </c>
      <c r="O77" s="180">
        <f t="shared" si="76"/>
        <v>14.062310705190384</v>
      </c>
      <c r="P77" s="180">
        <f t="shared" si="76"/>
        <v>14.286627463530715</v>
      </c>
      <c r="Q77" s="180">
        <f t="shared" si="76"/>
        <v>14.902721703370142</v>
      </c>
      <c r="R77" s="180">
        <f t="shared" si="76"/>
        <v>13.329158470989126</v>
      </c>
      <c r="S77" s="180">
        <f t="shared" si="76"/>
        <v>11.958220756083824</v>
      </c>
      <c r="T77" s="311"/>
    </row>
    <row r="78" spans="2:20" x14ac:dyDescent="0.25">
      <c r="B78" s="172" t="str">
        <f t="shared" si="72"/>
        <v>3.D.2</v>
      </c>
      <c r="C78" s="172" t="str">
        <f t="shared" si="72"/>
        <v>Indirect em. From Managed Soils</v>
      </c>
      <c r="D78" s="172" t="str">
        <f t="shared" si="74"/>
        <v>N2O</v>
      </c>
      <c r="E78" s="180">
        <f t="shared" si="65"/>
        <v>2.8617624510007253</v>
      </c>
      <c r="F78" s="180">
        <f t="shared" si="75"/>
        <v>2.9797928866595687</v>
      </c>
      <c r="G78" s="180">
        <f t="shared" si="67"/>
        <v>2.9462034126389725</v>
      </c>
      <c r="H78" s="180">
        <f t="shared" si="68"/>
        <v>2.6875604097791195</v>
      </c>
      <c r="I78" s="180">
        <f t="shared" si="69"/>
        <v>2.6158087354561022</v>
      </c>
      <c r="J78" s="180">
        <f t="shared" si="70"/>
        <v>2.5336517488187118</v>
      </c>
      <c r="K78" s="180">
        <f t="shared" si="77"/>
        <v>2.5871800570047974</v>
      </c>
      <c r="L78" s="180">
        <f t="shared" si="76"/>
        <v>2.6873519648656181</v>
      </c>
      <c r="M78" s="180">
        <f t="shared" si="76"/>
        <v>2.7970046224512313</v>
      </c>
      <c r="N78" s="180">
        <f t="shared" si="76"/>
        <v>2.8801329637329856</v>
      </c>
      <c r="O78" s="180">
        <f t="shared" si="76"/>
        <v>2.7691215364999522</v>
      </c>
      <c r="P78" s="180">
        <f t="shared" si="76"/>
        <v>2.7496696726851413</v>
      </c>
      <c r="Q78" s="180">
        <f t="shared" si="76"/>
        <v>2.7723075389363077</v>
      </c>
      <c r="R78" s="180">
        <f t="shared" si="76"/>
        <v>2.6644629850553652</v>
      </c>
      <c r="S78" s="180">
        <f t="shared" si="76"/>
        <v>2.4674843549046646</v>
      </c>
      <c r="T78" s="311"/>
    </row>
    <row r="79" spans="2:20" x14ac:dyDescent="0.25">
      <c r="B79" s="172" t="str">
        <f t="shared" si="72"/>
        <v>3.G</v>
      </c>
      <c r="C79" s="172" t="str">
        <f t="shared" si="72"/>
        <v>Liming</v>
      </c>
      <c r="D79" s="172" t="str">
        <f t="shared" si="74"/>
        <v>CO2</v>
      </c>
      <c r="E79" s="180">
        <f t="shared" si="65"/>
        <v>355.036</v>
      </c>
      <c r="F79" s="180">
        <f t="shared" si="75"/>
        <v>494.59520000000003</v>
      </c>
      <c r="G79" s="180">
        <f t="shared" si="67"/>
        <v>366.38315999999998</v>
      </c>
      <c r="H79" s="180">
        <f t="shared" si="68"/>
        <v>266.73371999999995</v>
      </c>
      <c r="I79" s="180">
        <f t="shared" si="69"/>
        <v>427.93387999999993</v>
      </c>
      <c r="J79" s="180">
        <f t="shared" si="70"/>
        <v>515.69275999999991</v>
      </c>
      <c r="K79" s="180">
        <f t="shared" si="77"/>
        <v>401.14668</v>
      </c>
      <c r="L79" s="180">
        <f t="shared" si="76"/>
        <v>433.59667999999999</v>
      </c>
      <c r="M79" s="180">
        <f t="shared" si="76"/>
        <v>332.74647999999996</v>
      </c>
      <c r="N79" s="180">
        <f t="shared" si="76"/>
        <v>461.05708000000004</v>
      </c>
      <c r="O79" s="180">
        <f t="shared" si="76"/>
        <v>343.90247759999994</v>
      </c>
      <c r="P79" s="180">
        <f t="shared" si="76"/>
        <v>399.48303999999996</v>
      </c>
      <c r="Q79" s="180">
        <f t="shared" si="76"/>
        <v>597.40603999999996</v>
      </c>
      <c r="R79" s="180">
        <f t="shared" si="76"/>
        <v>623.97631999999999</v>
      </c>
      <c r="S79" s="180">
        <f t="shared" si="76"/>
        <v>457.79579999999999</v>
      </c>
      <c r="T79" s="311"/>
    </row>
    <row r="80" spans="2:20" x14ac:dyDescent="0.25">
      <c r="B80" s="172" t="str">
        <f t="shared" si="72"/>
        <v>3.H</v>
      </c>
      <c r="C80" s="172" t="str">
        <f t="shared" si="72"/>
        <v>Urea Application</v>
      </c>
      <c r="D80" s="172" t="str">
        <f t="shared" si="74"/>
        <v>CO2</v>
      </c>
      <c r="E80" s="180">
        <f t="shared" si="65"/>
        <v>96.677023188405784</v>
      </c>
      <c r="F80" s="180">
        <f t="shared" si="75"/>
        <v>86.267101449275344</v>
      </c>
      <c r="G80" s="180">
        <f t="shared" si="67"/>
        <v>91.8436231884058</v>
      </c>
      <c r="H80" s="180">
        <f t="shared" si="68"/>
        <v>60.814599999999999</v>
      </c>
      <c r="I80" s="180">
        <f t="shared" si="69"/>
        <v>98.243200000000016</v>
      </c>
      <c r="J80" s="180">
        <f t="shared" si="70"/>
        <v>47.090266666666672</v>
      </c>
      <c r="K80" s="180">
        <f t="shared" si="77"/>
        <v>64.265666666666661</v>
      </c>
      <c r="L80" s="180">
        <f t="shared" si="76"/>
        <v>81.790133333333344</v>
      </c>
      <c r="M80" s="180">
        <f t="shared" si="76"/>
        <v>83.988666666666674</v>
      </c>
      <c r="N80" s="180">
        <f t="shared" si="76"/>
        <v>90.42880000000001</v>
      </c>
      <c r="O80" s="180">
        <f t="shared" si="76"/>
        <v>96.082066666666663</v>
      </c>
      <c r="P80" s="180">
        <f t="shared" si="76"/>
        <v>110.17820000000002</v>
      </c>
      <c r="Q80" s="180">
        <f t="shared" si="76"/>
        <v>106.40373333333334</v>
      </c>
      <c r="R80" s="180">
        <f t="shared" si="76"/>
        <v>143.90640000000002</v>
      </c>
      <c r="S80" s="180">
        <f t="shared" si="76"/>
        <v>139.22972077294688</v>
      </c>
      <c r="T80" s="311"/>
    </row>
    <row r="81" spans="2:20" x14ac:dyDescent="0.25">
      <c r="B81" s="172">
        <f t="shared" si="72"/>
        <v>3</v>
      </c>
      <c r="C81" s="172" t="str">
        <f t="shared" si="72"/>
        <v>Total Carbon dioxide</v>
      </c>
      <c r="D81" s="172" t="str">
        <f t="shared" si="74"/>
        <v>CO2</v>
      </c>
      <c r="E81" s="180">
        <f t="shared" si="65"/>
        <v>451.71302318840577</v>
      </c>
      <c r="F81" s="180">
        <f t="shared" si="75"/>
        <v>580.86230144927538</v>
      </c>
      <c r="G81" s="180">
        <f t="shared" si="67"/>
        <v>458.22678318840576</v>
      </c>
      <c r="H81" s="180">
        <f t="shared" si="68"/>
        <v>327.54831999999993</v>
      </c>
      <c r="I81" s="180">
        <f t="shared" si="69"/>
        <v>526.17707999999993</v>
      </c>
      <c r="J81" s="180">
        <f t="shared" si="70"/>
        <v>562.78302666666661</v>
      </c>
      <c r="K81" s="180">
        <f t="shared" si="77"/>
        <v>465.41234666666668</v>
      </c>
      <c r="L81" s="180">
        <f t="shared" si="76"/>
        <v>515.38681333333329</v>
      </c>
      <c r="M81" s="180">
        <f t="shared" si="76"/>
        <v>416.73514666666665</v>
      </c>
      <c r="N81" s="180">
        <f t="shared" si="76"/>
        <v>551.48588000000007</v>
      </c>
      <c r="O81" s="180">
        <f t="shared" si="76"/>
        <v>439.9845442666666</v>
      </c>
      <c r="P81" s="180">
        <f t="shared" si="76"/>
        <v>509.66123999999996</v>
      </c>
      <c r="Q81" s="180">
        <f t="shared" si="76"/>
        <v>703.80977333333328</v>
      </c>
      <c r="R81" s="180">
        <f t="shared" si="76"/>
        <v>767.88272000000006</v>
      </c>
      <c r="S81" s="180">
        <f t="shared" si="76"/>
        <v>597.02552077294683</v>
      </c>
      <c r="T81" s="311"/>
    </row>
    <row r="82" spans="2:20" x14ac:dyDescent="0.25">
      <c r="B82" s="172">
        <f t="shared" si="72"/>
        <v>3</v>
      </c>
      <c r="C82" s="172" t="str">
        <f t="shared" si="72"/>
        <v>Total Methane</v>
      </c>
      <c r="D82" s="172" t="str">
        <f t="shared" si="74"/>
        <v>CH4</v>
      </c>
      <c r="E82" s="180">
        <f t="shared" si="65"/>
        <v>510.54230279256319</v>
      </c>
      <c r="F82" s="180">
        <f t="shared" si="75"/>
        <v>524.67774580927392</v>
      </c>
      <c r="G82" s="180">
        <f t="shared" si="67"/>
        <v>519.02620473987668</v>
      </c>
      <c r="H82" s="180">
        <f t="shared" si="68"/>
        <v>493.21619714062268</v>
      </c>
      <c r="I82" s="180">
        <f t="shared" si="69"/>
        <v>461.9797903092483</v>
      </c>
      <c r="J82" s="180">
        <f t="shared" si="70"/>
        <v>478.77432350449175</v>
      </c>
      <c r="K82" s="180">
        <f t="shared" si="77"/>
        <v>505.49329935297612</v>
      </c>
      <c r="L82" s="180">
        <f t="shared" si="76"/>
        <v>521.05996023025853</v>
      </c>
      <c r="M82" s="180">
        <f t="shared" si="76"/>
        <v>536.26860928094493</v>
      </c>
      <c r="N82" s="180">
        <f t="shared" si="76"/>
        <v>532.04344128500702</v>
      </c>
      <c r="O82" s="180">
        <f t="shared" si="76"/>
        <v>539.2150208058415</v>
      </c>
      <c r="P82" s="180">
        <f t="shared" si="76"/>
        <v>545.32328536193393</v>
      </c>
      <c r="Q82" s="180">
        <f t="shared" si="76"/>
        <v>546.45197404995349</v>
      </c>
      <c r="R82" s="180">
        <f t="shared" si="76"/>
        <v>546.11745430943733</v>
      </c>
      <c r="S82" s="180">
        <f t="shared" si="76"/>
        <v>533.94927730685777</v>
      </c>
      <c r="T82" s="311"/>
    </row>
    <row r="83" spans="2:20" x14ac:dyDescent="0.25">
      <c r="B83" s="172">
        <f t="shared" si="72"/>
        <v>3</v>
      </c>
      <c r="C83" s="172" t="str">
        <f t="shared" si="72"/>
        <v>Total Nitrous oxide</v>
      </c>
      <c r="D83" s="172" t="str">
        <f t="shared" si="74"/>
        <v>N2O</v>
      </c>
      <c r="E83" s="180">
        <f t="shared" si="65"/>
        <v>18.9169403314168</v>
      </c>
      <c r="F83" s="180">
        <f t="shared" si="75"/>
        <v>20.528519315605621</v>
      </c>
      <c r="G83" s="180">
        <f t="shared" si="67"/>
        <v>20.116616967082354</v>
      </c>
      <c r="H83" s="180">
        <f t="shared" si="68"/>
        <v>18.707205605432588</v>
      </c>
      <c r="I83" s="180">
        <f t="shared" si="69"/>
        <v>17.753202485929236</v>
      </c>
      <c r="J83" s="180">
        <f t="shared" si="70"/>
        <v>18.160968226550416</v>
      </c>
      <c r="K83" s="180">
        <f t="shared" si="77"/>
        <v>17.831800424637478</v>
      </c>
      <c r="L83" s="180">
        <f t="shared" si="76"/>
        <v>18.139199021195395</v>
      </c>
      <c r="M83" s="180">
        <f t="shared" si="76"/>
        <v>19.134276387655589</v>
      </c>
      <c r="N83" s="180">
        <f t="shared" si="76"/>
        <v>19.922577570481284</v>
      </c>
      <c r="O83" s="180">
        <f t="shared" si="76"/>
        <v>19.104304419718297</v>
      </c>
      <c r="P83" s="180">
        <f t="shared" si="76"/>
        <v>19.242952955053994</v>
      </c>
      <c r="Q83" s="180">
        <f t="shared" si="76"/>
        <v>19.857267305085944</v>
      </c>
      <c r="R83" s="180">
        <f t="shared" si="76"/>
        <v>18.168508659664788</v>
      </c>
      <c r="S83" s="180">
        <f t="shared" si="76"/>
        <v>16.551243269911101</v>
      </c>
      <c r="T83" s="311"/>
    </row>
    <row r="84" spans="2:20" x14ac:dyDescent="0.25">
      <c r="B84" s="172">
        <f t="shared" si="72"/>
        <v>3</v>
      </c>
      <c r="C84" s="305" t="str">
        <f t="shared" si="72"/>
        <v>Total (CO2 eq)</v>
      </c>
      <c r="D84" s="305" t="str">
        <f t="shared" si="74"/>
        <v>CO2 eq</v>
      </c>
      <c r="E84" s="319">
        <f t="shared" si="65"/>
        <v>19759.886689205628</v>
      </c>
      <c r="F84" s="319">
        <f t="shared" si="75"/>
        <v>20711.896802744435</v>
      </c>
      <c r="G84" s="319">
        <f t="shared" si="67"/>
        <v>20321.864012181777</v>
      </c>
      <c r="H84" s="319">
        <f t="shared" si="68"/>
        <v>19095.011325377069</v>
      </c>
      <c r="I84" s="319">
        <f t="shared" si="69"/>
        <v>18166.2098674302</v>
      </c>
      <c r="J84" s="319">
        <f t="shared" si="70"/>
        <v>18781.120664828297</v>
      </c>
      <c r="K84" s="319">
        <f t="shared" si="77"/>
        <v>19344.651841078929</v>
      </c>
      <c r="L84" s="319">
        <f t="shared" si="76"/>
        <v>19911.953440397352</v>
      </c>
      <c r="M84" s="319">
        <f t="shared" si="76"/>
        <v>20502.839449261854</v>
      </c>
      <c r="N84" s="319">
        <f t="shared" si="76"/>
        <v>20728.185292157737</v>
      </c>
      <c r="O84" s="319">
        <f t="shared" si="76"/>
        <v>20600.645798055579</v>
      </c>
      <c r="P84" s="319">
        <f t="shared" si="76"/>
        <v>20878.095763223457</v>
      </c>
      <c r="Q84" s="319">
        <f t="shared" si="76"/>
        <v>21266.640882579806</v>
      </c>
      <c r="R84" s="319">
        <f t="shared" si="76"/>
        <v>20873.826235475412</v>
      </c>
      <c r="S84" s="319">
        <f t="shared" si="76"/>
        <v>19933.684751891407</v>
      </c>
      <c r="T84" s="312"/>
    </row>
    <row r="85" spans="2:20" x14ac:dyDescent="0.25">
      <c r="C85" s="172"/>
      <c r="D85" s="172"/>
      <c r="E85" s="332" t="str">
        <f t="shared" si="65"/>
        <v>Percentage Change in Total Emissions due to Recalculations</v>
      </c>
      <c r="F85" s="332"/>
      <c r="G85" s="332"/>
      <c r="H85" s="332"/>
      <c r="I85" s="332"/>
      <c r="J85" s="332"/>
      <c r="K85" s="332"/>
      <c r="L85" s="332"/>
      <c r="M85" s="332"/>
      <c r="N85" s="332"/>
      <c r="O85" s="332"/>
      <c r="P85" s="332"/>
      <c r="Q85" s="332"/>
      <c r="R85" s="332"/>
      <c r="S85" s="332"/>
      <c r="T85" s="315"/>
    </row>
    <row r="86" spans="2:20" x14ac:dyDescent="0.25">
      <c r="B86" s="172" t="str">
        <f t="shared" si="72"/>
        <v>3.A</v>
      </c>
      <c r="C86" s="172" t="str">
        <f t="shared" si="72"/>
        <v>Enteric Fermentation</v>
      </c>
      <c r="D86" s="172" t="str">
        <f t="shared" si="74"/>
        <v>CH4</v>
      </c>
      <c r="E86" s="302">
        <f t="shared" si="65"/>
        <v>0</v>
      </c>
      <c r="F86" s="302">
        <f t="shared" ref="F86:F96" si="78">J28</f>
        <v>0</v>
      </c>
      <c r="G86" s="302">
        <f t="shared" si="67"/>
        <v>0</v>
      </c>
      <c r="H86" s="302">
        <f t="shared" si="68"/>
        <v>0</v>
      </c>
      <c r="I86" s="302">
        <f t="shared" si="69"/>
        <v>0</v>
      </c>
      <c r="J86" s="302">
        <f t="shared" si="70"/>
        <v>0</v>
      </c>
      <c r="K86" s="302">
        <f>AD28</f>
        <v>0</v>
      </c>
      <c r="L86" s="302">
        <f t="shared" ref="L86:S96" si="79">AE28</f>
        <v>0</v>
      </c>
      <c r="M86" s="302">
        <f t="shared" si="79"/>
        <v>3.674209294903216E-5</v>
      </c>
      <c r="N86" s="302">
        <f t="shared" si="79"/>
        <v>4.1923697225165969E-6</v>
      </c>
      <c r="O86" s="302">
        <f t="shared" si="79"/>
        <v>0</v>
      </c>
      <c r="P86" s="302">
        <f t="shared" si="79"/>
        <v>-3.4971591526000695E-5</v>
      </c>
      <c r="Q86" s="302">
        <f t="shared" si="79"/>
        <v>-9.4646866244747329E-4</v>
      </c>
      <c r="R86" s="302">
        <f t="shared" si="79"/>
        <v>-4.1511245371683107E-4</v>
      </c>
      <c r="S86" s="302">
        <f t="shared" si="79"/>
        <v>1.7217545636732741E-3</v>
      </c>
      <c r="T86" s="313"/>
    </row>
    <row r="87" spans="2:20" x14ac:dyDescent="0.25">
      <c r="B87" s="172" t="str">
        <f t="shared" si="72"/>
        <v>3.B</v>
      </c>
      <c r="C87" s="172" t="str">
        <f t="shared" si="72"/>
        <v>Manure Management</v>
      </c>
      <c r="D87" s="172" t="str">
        <f t="shared" si="74"/>
        <v>CH4</v>
      </c>
      <c r="E87" s="302">
        <f t="shared" si="65"/>
        <v>0</v>
      </c>
      <c r="F87" s="302">
        <f t="shared" si="78"/>
        <v>0</v>
      </c>
      <c r="G87" s="302">
        <f t="shared" si="67"/>
        <v>0</v>
      </c>
      <c r="H87" s="302">
        <f t="shared" si="68"/>
        <v>0</v>
      </c>
      <c r="I87" s="302">
        <f t="shared" si="69"/>
        <v>0</v>
      </c>
      <c r="J87" s="302">
        <f t="shared" si="70"/>
        <v>0</v>
      </c>
      <c r="K87" s="302">
        <f t="shared" ref="K87:K96" si="80">AD29</f>
        <v>0</v>
      </c>
      <c r="L87" s="302">
        <f t="shared" si="79"/>
        <v>0</v>
      </c>
      <c r="M87" s="302">
        <f t="shared" si="79"/>
        <v>1.5603103211198983E-5</v>
      </c>
      <c r="N87" s="302">
        <f t="shared" si="79"/>
        <v>1.8417244193615249E-6</v>
      </c>
      <c r="O87" s="302">
        <f t="shared" si="79"/>
        <v>0</v>
      </c>
      <c r="P87" s="302">
        <f t="shared" si="79"/>
        <v>-1.6455562067960575E-5</v>
      </c>
      <c r="Q87" s="302">
        <f t="shared" si="79"/>
        <v>-3.4254516507135663E-4</v>
      </c>
      <c r="R87" s="302">
        <f t="shared" si="79"/>
        <v>4.7866431842178328E-5</v>
      </c>
      <c r="S87" s="302">
        <f t="shared" si="79"/>
        <v>1.8517350099172763E-4</v>
      </c>
      <c r="T87" s="313"/>
    </row>
    <row r="88" spans="2:20" x14ac:dyDescent="0.25">
      <c r="B88" s="172" t="str">
        <f t="shared" si="72"/>
        <v>3.B</v>
      </c>
      <c r="C88" s="172" t="str">
        <f t="shared" si="72"/>
        <v>Manure Management</v>
      </c>
      <c r="D88" s="172" t="str">
        <f t="shared" si="74"/>
        <v>N2O</v>
      </c>
      <c r="E88" s="302">
        <f t="shared" si="65"/>
        <v>0</v>
      </c>
      <c r="F88" s="302">
        <f t="shared" si="78"/>
        <v>0</v>
      </c>
      <c r="G88" s="302">
        <f t="shared" si="67"/>
        <v>0</v>
      </c>
      <c r="H88" s="302">
        <f t="shared" si="68"/>
        <v>0</v>
      </c>
      <c r="I88" s="302">
        <f t="shared" si="69"/>
        <v>0</v>
      </c>
      <c r="J88" s="302">
        <f t="shared" si="70"/>
        <v>0</v>
      </c>
      <c r="K88" s="302">
        <f t="shared" si="80"/>
        <v>2.0598756962404084E-16</v>
      </c>
      <c r="L88" s="302">
        <f t="shared" si="79"/>
        <v>0</v>
      </c>
      <c r="M88" s="302">
        <f t="shared" si="79"/>
        <v>8.4399610137717245E-6</v>
      </c>
      <c r="N88" s="302">
        <f t="shared" si="79"/>
        <v>1.0145382774319688E-6</v>
      </c>
      <c r="O88" s="302">
        <f t="shared" si="79"/>
        <v>0</v>
      </c>
      <c r="P88" s="302">
        <f t="shared" si="79"/>
        <v>-9.1341707769119491E-6</v>
      </c>
      <c r="Q88" s="302">
        <f t="shared" si="79"/>
        <v>-1.5178913619940971E-4</v>
      </c>
      <c r="R88" s="302">
        <f t="shared" si="79"/>
        <v>2.5350589746037143E-3</v>
      </c>
      <c r="S88" s="302">
        <f t="shared" si="79"/>
        <v>4.2318905587937329E-3</v>
      </c>
      <c r="T88" s="313"/>
    </row>
    <row r="89" spans="2:20" x14ac:dyDescent="0.25">
      <c r="B89" s="172" t="str">
        <f t="shared" si="72"/>
        <v>3.D.1</v>
      </c>
      <c r="C89" s="172" t="str">
        <f t="shared" si="72"/>
        <v>Direct em. from Managed Soils</v>
      </c>
      <c r="D89" s="172" t="str">
        <f t="shared" si="74"/>
        <v>N2O</v>
      </c>
      <c r="E89" s="302">
        <f t="shared" si="65"/>
        <v>0</v>
      </c>
      <c r="F89" s="302">
        <f t="shared" si="78"/>
        <v>0</v>
      </c>
      <c r="G89" s="302">
        <f t="shared" si="67"/>
        <v>0</v>
      </c>
      <c r="H89" s="302">
        <f t="shared" si="68"/>
        <v>0</v>
      </c>
      <c r="I89" s="302">
        <f t="shared" si="69"/>
        <v>0</v>
      </c>
      <c r="J89" s="302">
        <f t="shared" si="70"/>
        <v>-2.3246071074963771E-3</v>
      </c>
      <c r="K89" s="302">
        <f t="shared" si="80"/>
        <v>-9.3443539514512065E-5</v>
      </c>
      <c r="L89" s="302">
        <f t="shared" si="79"/>
        <v>6.3728068118370476E-4</v>
      </c>
      <c r="M89" s="302">
        <f t="shared" si="79"/>
        <v>9.4926105755293341E-4</v>
      </c>
      <c r="N89" s="302">
        <f t="shared" si="79"/>
        <v>-8.8221506906107272E-4</v>
      </c>
      <c r="O89" s="302">
        <f t="shared" si="79"/>
        <v>-7.0787019019896247E-4</v>
      </c>
      <c r="P89" s="302">
        <f t="shared" si="79"/>
        <v>1.429095510338701E-3</v>
      </c>
      <c r="Q89" s="302">
        <f t="shared" si="79"/>
        <v>-1.420851159768339E-4</v>
      </c>
      <c r="R89" s="302">
        <f t="shared" si="79"/>
        <v>5.0412718865555661E-4</v>
      </c>
      <c r="S89" s="302">
        <f t="shared" si="79"/>
        <v>4.3613737786729074E-3</v>
      </c>
      <c r="T89" s="313"/>
    </row>
    <row r="90" spans="2:20" x14ac:dyDescent="0.25">
      <c r="B90" s="172" t="str">
        <f t="shared" si="72"/>
        <v>3.D.2</v>
      </c>
      <c r="C90" s="172" t="str">
        <f t="shared" si="72"/>
        <v>Indirect em. From Managed Soils</v>
      </c>
      <c r="D90" s="172" t="str">
        <f t="shared" si="74"/>
        <v>N2O</v>
      </c>
      <c r="E90" s="302">
        <f t="shared" si="65"/>
        <v>0</v>
      </c>
      <c r="F90" s="302">
        <f t="shared" si="78"/>
        <v>0</v>
      </c>
      <c r="G90" s="302">
        <f t="shared" si="67"/>
        <v>0</v>
      </c>
      <c r="H90" s="302">
        <f t="shared" si="68"/>
        <v>0</v>
      </c>
      <c r="I90" s="302">
        <f t="shared" si="69"/>
        <v>0</v>
      </c>
      <c r="J90" s="302">
        <f t="shared" si="70"/>
        <v>-2.2765774305517363E-3</v>
      </c>
      <c r="K90" s="302">
        <f t="shared" si="80"/>
        <v>-8.6669061580995233E-5</v>
      </c>
      <c r="L90" s="302">
        <f t="shared" si="79"/>
        <v>5.7570708267567702E-4</v>
      </c>
      <c r="M90" s="302">
        <f t="shared" si="79"/>
        <v>8.798624392642848E-4</v>
      </c>
      <c r="N90" s="302">
        <f t="shared" si="79"/>
        <v>-3.9920849322507327E-4</v>
      </c>
      <c r="O90" s="302">
        <f t="shared" si="79"/>
        <v>-3.9996652185478543E-4</v>
      </c>
      <c r="P90" s="302">
        <f t="shared" si="79"/>
        <v>1.6364510232976552E-3</v>
      </c>
      <c r="Q90" s="302">
        <f t="shared" si="79"/>
        <v>-1.1956559117102726E-4</v>
      </c>
      <c r="R90" s="302">
        <f t="shared" si="79"/>
        <v>1.3304032359453021E-3</v>
      </c>
      <c r="S90" s="302">
        <f t="shared" si="79"/>
        <v>5.3790801001014762E-3</v>
      </c>
      <c r="T90" s="313"/>
    </row>
    <row r="91" spans="2:20" x14ac:dyDescent="0.25">
      <c r="B91" s="172" t="str">
        <f t="shared" si="72"/>
        <v>3.G</v>
      </c>
      <c r="C91" s="172" t="str">
        <f t="shared" si="72"/>
        <v>Liming</v>
      </c>
      <c r="D91" s="172" t="str">
        <f t="shared" si="74"/>
        <v>CO2</v>
      </c>
      <c r="E91" s="302">
        <f t="shared" si="65"/>
        <v>0</v>
      </c>
      <c r="F91" s="302">
        <f t="shared" si="78"/>
        <v>0</v>
      </c>
      <c r="G91" s="302">
        <f t="shared" si="67"/>
        <v>0</v>
      </c>
      <c r="H91" s="302">
        <f t="shared" si="68"/>
        <v>0</v>
      </c>
      <c r="I91" s="302">
        <f t="shared" si="69"/>
        <v>0</v>
      </c>
      <c r="J91" s="302">
        <f t="shared" si="70"/>
        <v>0</v>
      </c>
      <c r="K91" s="302">
        <f t="shared" si="80"/>
        <v>0</v>
      </c>
      <c r="L91" s="302">
        <f t="shared" si="79"/>
        <v>0</v>
      </c>
      <c r="M91" s="302">
        <f t="shared" si="79"/>
        <v>0</v>
      </c>
      <c r="N91" s="302">
        <f t="shared" si="79"/>
        <v>0</v>
      </c>
      <c r="O91" s="302">
        <f t="shared" si="79"/>
        <v>0</v>
      </c>
      <c r="P91" s="302">
        <f t="shared" si="79"/>
        <v>0</v>
      </c>
      <c r="Q91" s="302">
        <f t="shared" si="79"/>
        <v>0</v>
      </c>
      <c r="R91" s="302">
        <f t="shared" si="79"/>
        <v>0</v>
      </c>
      <c r="S91" s="302">
        <f t="shared" si="79"/>
        <v>0</v>
      </c>
      <c r="T91" s="313"/>
    </row>
    <row r="92" spans="2:20" x14ac:dyDescent="0.25">
      <c r="B92" s="172" t="str">
        <f t="shared" si="72"/>
        <v>3.H</v>
      </c>
      <c r="C92" s="172" t="str">
        <f t="shared" si="72"/>
        <v>Urea Application</v>
      </c>
      <c r="D92" s="172" t="str">
        <f t="shared" si="74"/>
        <v>CO2</v>
      </c>
      <c r="E92" s="302">
        <f t="shared" si="65"/>
        <v>0</v>
      </c>
      <c r="F92" s="302">
        <f t="shared" si="78"/>
        <v>0</v>
      </c>
      <c r="G92" s="302">
        <f t="shared" si="67"/>
        <v>0</v>
      </c>
      <c r="H92" s="302">
        <f t="shared" si="68"/>
        <v>0</v>
      </c>
      <c r="I92" s="302">
        <f t="shared" si="69"/>
        <v>0</v>
      </c>
      <c r="J92" s="302">
        <f t="shared" si="70"/>
        <v>0</v>
      </c>
      <c r="K92" s="302">
        <f t="shared" si="80"/>
        <v>0</v>
      </c>
      <c r="L92" s="302">
        <f t="shared" si="79"/>
        <v>0</v>
      </c>
      <c r="M92" s="302">
        <f t="shared" si="79"/>
        <v>0</v>
      </c>
      <c r="N92" s="302">
        <f t="shared" si="79"/>
        <v>0</v>
      </c>
      <c r="O92" s="302">
        <f t="shared" si="79"/>
        <v>0</v>
      </c>
      <c r="P92" s="302">
        <f t="shared" si="79"/>
        <v>0</v>
      </c>
      <c r="Q92" s="302">
        <f t="shared" si="79"/>
        <v>0</v>
      </c>
      <c r="R92" s="302">
        <f t="shared" si="79"/>
        <v>0</v>
      </c>
      <c r="S92" s="302">
        <f t="shared" si="79"/>
        <v>-1.3533308878393596E-3</v>
      </c>
      <c r="T92" s="313"/>
    </row>
    <row r="93" spans="2:20" x14ac:dyDescent="0.25">
      <c r="B93" s="172">
        <f t="shared" si="72"/>
        <v>3</v>
      </c>
      <c r="C93" s="172" t="str">
        <f t="shared" si="72"/>
        <v>Total Carbon dioxide</v>
      </c>
      <c r="D93" s="172" t="str">
        <f t="shared" si="74"/>
        <v>CO2</v>
      </c>
      <c r="E93" s="302">
        <f t="shared" si="65"/>
        <v>0</v>
      </c>
      <c r="F93" s="302">
        <f t="shared" si="78"/>
        <v>0</v>
      </c>
      <c r="G93" s="302">
        <f t="shared" si="67"/>
        <v>0</v>
      </c>
      <c r="H93" s="302">
        <f t="shared" si="68"/>
        <v>0</v>
      </c>
      <c r="I93" s="302">
        <f t="shared" si="69"/>
        <v>0</v>
      </c>
      <c r="J93" s="302">
        <f t="shared" si="70"/>
        <v>0</v>
      </c>
      <c r="K93" s="302">
        <f t="shared" si="80"/>
        <v>0</v>
      </c>
      <c r="L93" s="302">
        <f t="shared" si="79"/>
        <v>0</v>
      </c>
      <c r="M93" s="302">
        <f t="shared" si="79"/>
        <v>0</v>
      </c>
      <c r="N93" s="302">
        <f t="shared" si="79"/>
        <v>0</v>
      </c>
      <c r="O93" s="302">
        <f t="shared" si="79"/>
        <v>0</v>
      </c>
      <c r="P93" s="302">
        <f t="shared" si="79"/>
        <v>0</v>
      </c>
      <c r="Q93" s="302">
        <f t="shared" si="79"/>
        <v>0</v>
      </c>
      <c r="R93" s="302">
        <f t="shared" si="79"/>
        <v>0</v>
      </c>
      <c r="S93" s="302">
        <f t="shared" si="79"/>
        <v>-3.1593225186737255E-4</v>
      </c>
      <c r="T93" s="313"/>
    </row>
    <row r="94" spans="2:20" x14ac:dyDescent="0.25">
      <c r="B94" s="172">
        <f>B36</f>
        <v>3</v>
      </c>
      <c r="C94" s="172" t="str">
        <f t="shared" ref="C94:C96" si="81">C36</f>
        <v>Total Methane</v>
      </c>
      <c r="D94" s="172" t="str">
        <f t="shared" si="74"/>
        <v>CH4</v>
      </c>
      <c r="E94" s="302">
        <f t="shared" si="65"/>
        <v>0</v>
      </c>
      <c r="F94" s="302">
        <f t="shared" si="78"/>
        <v>0</v>
      </c>
      <c r="G94" s="302">
        <f t="shared" si="67"/>
        <v>0</v>
      </c>
      <c r="H94" s="302">
        <f t="shared" si="68"/>
        <v>0</v>
      </c>
      <c r="I94" s="302">
        <f t="shared" si="69"/>
        <v>0</v>
      </c>
      <c r="J94" s="302">
        <f t="shared" si="70"/>
        <v>0</v>
      </c>
      <c r="K94" s="302">
        <f t="shared" si="80"/>
        <v>0</v>
      </c>
      <c r="L94" s="302">
        <f t="shared" si="79"/>
        <v>0</v>
      </c>
      <c r="M94" s="302">
        <f t="shared" si="79"/>
        <v>3.3873311454312067E-5</v>
      </c>
      <c r="N94" s="302">
        <f t="shared" si="79"/>
        <v>3.8798457343948205E-6</v>
      </c>
      <c r="O94" s="302">
        <f t="shared" si="79"/>
        <v>0</v>
      </c>
      <c r="P94" s="302">
        <f t="shared" si="79"/>
        <v>-3.2535582141490943E-5</v>
      </c>
      <c r="Q94" s="302">
        <f t="shared" si="79"/>
        <v>-8.6868226939299084E-4</v>
      </c>
      <c r="R94" s="302">
        <f t="shared" si="79"/>
        <v>-3.5658368549150037E-4</v>
      </c>
      <c r="S94" s="302">
        <f t="shared" si="79"/>
        <v>1.5273445993250559E-3</v>
      </c>
      <c r="T94" s="313"/>
    </row>
    <row r="95" spans="2:20" x14ac:dyDescent="0.25">
      <c r="B95" s="172">
        <f t="shared" si="72"/>
        <v>3</v>
      </c>
      <c r="C95" s="172" t="str">
        <f t="shared" si="81"/>
        <v>Total Nitrous oxide</v>
      </c>
      <c r="D95" s="172" t="str">
        <f t="shared" si="74"/>
        <v>N2O</v>
      </c>
      <c r="E95" s="302">
        <f t="shared" si="65"/>
        <v>0</v>
      </c>
      <c r="F95" s="302">
        <f t="shared" si="78"/>
        <v>0</v>
      </c>
      <c r="G95" s="302">
        <f t="shared" si="67"/>
        <v>0</v>
      </c>
      <c r="H95" s="302">
        <f t="shared" si="68"/>
        <v>0</v>
      </c>
      <c r="I95" s="302">
        <f t="shared" si="69"/>
        <v>0</v>
      </c>
      <c r="J95" s="302">
        <f t="shared" si="70"/>
        <v>-2.0504747224005491E-3</v>
      </c>
      <c r="K95" s="302">
        <f t="shared" si="80"/>
        <v>-8.1164031139319663E-5</v>
      </c>
      <c r="L95" s="302">
        <f t="shared" si="79"/>
        <v>5.505068687137307E-4</v>
      </c>
      <c r="M95" s="302">
        <f t="shared" si="79"/>
        <v>8.2752271583397524E-4</v>
      </c>
      <c r="N95" s="302">
        <f t="shared" si="79"/>
        <v>-7.1435508305423565E-4</v>
      </c>
      <c r="O95" s="302">
        <f t="shared" si="79"/>
        <v>-5.7908054015405434E-4</v>
      </c>
      <c r="P95" s="302">
        <f t="shared" si="79"/>
        <v>1.2935732585124548E-3</v>
      </c>
      <c r="Q95" s="302">
        <f t="shared" si="79"/>
        <v>-1.400076377633981E-4</v>
      </c>
      <c r="R95" s="302">
        <f t="shared" si="79"/>
        <v>8.679582448542939E-4</v>
      </c>
      <c r="S95" s="302">
        <f t="shared" si="79"/>
        <v>4.4963289304056579E-3</v>
      </c>
      <c r="T95" s="313"/>
    </row>
    <row r="96" spans="2:20" x14ac:dyDescent="0.25">
      <c r="B96" s="305">
        <f t="shared" si="72"/>
        <v>3</v>
      </c>
      <c r="C96" s="305" t="str">
        <f t="shared" si="81"/>
        <v>Total (CO2 eq)</v>
      </c>
      <c r="D96" s="305" t="str">
        <f t="shared" si="74"/>
        <v>CO2 eq</v>
      </c>
      <c r="E96" s="316">
        <f t="shared" si="65"/>
        <v>0</v>
      </c>
      <c r="F96" s="316">
        <f t="shared" si="78"/>
        <v>0</v>
      </c>
      <c r="G96" s="316">
        <f t="shared" si="67"/>
        <v>0</v>
      </c>
      <c r="H96" s="316">
        <f t="shared" si="68"/>
        <v>0</v>
      </c>
      <c r="I96" s="316">
        <f t="shared" si="69"/>
        <v>0</v>
      </c>
      <c r="J96" s="316">
        <f t="shared" si="70"/>
        <v>-5.2623606895585103E-4</v>
      </c>
      <c r="K96" s="316">
        <f t="shared" si="80"/>
        <v>-1.9827611425390551E-5</v>
      </c>
      <c r="L96" s="316">
        <f t="shared" si="79"/>
        <v>1.3284081323967868E-4</v>
      </c>
      <c r="M96" s="316">
        <f t="shared" si="79"/>
        <v>2.2934578301736278E-4</v>
      </c>
      <c r="N96" s="316">
        <f t="shared" si="79"/>
        <v>-1.7925625019608212E-4</v>
      </c>
      <c r="O96" s="316">
        <f t="shared" si="79"/>
        <v>-1.4237212526973896E-4</v>
      </c>
      <c r="P96" s="316">
        <f t="shared" si="79"/>
        <v>2.9183106192631227E-4</v>
      </c>
      <c r="Q96" s="316">
        <f t="shared" si="79"/>
        <v>-6.5974449639019271E-4</v>
      </c>
      <c r="R96" s="316">
        <f t="shared" si="79"/>
        <v>-6.1282265349666705E-5</v>
      </c>
      <c r="S96" s="316">
        <f t="shared" si="79"/>
        <v>2.1237357978301083E-3</v>
      </c>
      <c r="T96" s="313"/>
    </row>
    <row r="97" spans="2:19" ht="15.75" thickBot="1" x14ac:dyDescent="0.3">
      <c r="B97" s="317"/>
      <c r="C97" s="318"/>
      <c r="D97" s="318"/>
      <c r="E97" s="318"/>
      <c r="F97" s="318"/>
      <c r="G97" s="318"/>
      <c r="H97" s="318"/>
      <c r="I97" s="318"/>
      <c r="J97" s="318"/>
      <c r="K97" s="318"/>
      <c r="L97" s="318"/>
      <c r="M97" s="318"/>
      <c r="N97" s="318"/>
      <c r="O97" s="318"/>
      <c r="P97" s="318"/>
      <c r="Q97" s="318"/>
      <c r="R97" s="318"/>
      <c r="S97" s="318"/>
    </row>
  </sheetData>
  <mergeCells count="8">
    <mergeCell ref="E61:S61"/>
    <mergeCell ref="E73:S73"/>
    <mergeCell ref="E85:S85"/>
    <mergeCell ref="B2:C2"/>
    <mergeCell ref="B39:C39"/>
    <mergeCell ref="E27:AL27"/>
    <mergeCell ref="E15:AL15"/>
    <mergeCell ref="E3:AL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3F5D9-BA6C-4F19-95ED-4103DBBCBFDC}">
  <sheetPr>
    <tabColor rgb="FFFFC000"/>
  </sheetPr>
  <dimension ref="B1:AM25"/>
  <sheetViews>
    <sheetView zoomScale="75" zoomScaleNormal="75" workbookViewId="0">
      <pane ySplit="1" topLeftCell="A2" activePane="bottomLeft" state="frozen"/>
      <selection activeCell="AB50" sqref="AB50"/>
      <selection pane="bottomLeft"/>
    </sheetView>
  </sheetViews>
  <sheetFormatPr defaultColWidth="9.140625" defaultRowHeight="15" x14ac:dyDescent="0.25"/>
  <cols>
    <col min="1" max="1" width="2.85546875" style="31" customWidth="1"/>
    <col min="2" max="2" width="28" style="31" customWidth="1"/>
    <col min="3" max="3" width="9.7109375" style="31" bestFit="1" customWidth="1"/>
    <col min="4" max="23" width="9.85546875" style="31" bestFit="1" customWidth="1"/>
    <col min="24" max="24" width="9.85546875" style="31" customWidth="1"/>
    <col min="25" max="36" width="9.85546875" style="31" bestFit="1" customWidth="1"/>
    <col min="37" max="37" width="9.85546875" style="31" customWidth="1"/>
    <col min="38" max="38" width="9.140625" style="31"/>
    <col min="39" max="39" width="9.7109375" style="31" customWidth="1"/>
    <col min="40" max="16384" width="9.140625" style="31"/>
  </cols>
  <sheetData>
    <row r="1" spans="2:39" ht="18" x14ac:dyDescent="0.35">
      <c r="B1" s="193" t="s">
        <v>307</v>
      </c>
      <c r="C1" s="193"/>
    </row>
    <row r="2" spans="2:39" x14ac:dyDescent="0.25">
      <c r="B2" s="193"/>
      <c r="C2" s="193"/>
      <c r="D2" s="196">
        <v>1990</v>
      </c>
      <c r="E2" s="196">
        <v>1991</v>
      </c>
      <c r="F2" s="196">
        <v>1992</v>
      </c>
      <c r="G2" s="196">
        <v>1993</v>
      </c>
      <c r="H2" s="196">
        <v>1994</v>
      </c>
      <c r="I2" s="196">
        <v>1995</v>
      </c>
      <c r="J2" s="196">
        <v>1996</v>
      </c>
      <c r="K2" s="196">
        <v>1997</v>
      </c>
      <c r="L2" s="196">
        <v>1998</v>
      </c>
      <c r="M2" s="196">
        <v>1999</v>
      </c>
      <c r="N2" s="196">
        <v>2000</v>
      </c>
      <c r="O2" s="196">
        <v>2001</v>
      </c>
      <c r="P2" s="196">
        <v>2002</v>
      </c>
      <c r="Q2" s="196">
        <v>2003</v>
      </c>
      <c r="R2" s="196">
        <v>2004</v>
      </c>
      <c r="S2" s="196">
        <v>2005</v>
      </c>
      <c r="T2" s="196">
        <v>2006</v>
      </c>
      <c r="U2" s="196">
        <v>2007</v>
      </c>
      <c r="V2" s="196">
        <v>2008</v>
      </c>
      <c r="W2" s="196">
        <v>2009</v>
      </c>
      <c r="X2" s="196">
        <v>2010</v>
      </c>
      <c r="Y2" s="196">
        <v>2011</v>
      </c>
      <c r="Z2" s="196">
        <v>2012</v>
      </c>
      <c r="AA2" s="196">
        <v>2013</v>
      </c>
      <c r="AB2" s="196">
        <v>2014</v>
      </c>
      <c r="AC2" s="196">
        <v>2015</v>
      </c>
      <c r="AD2" s="196">
        <v>2016</v>
      </c>
      <c r="AE2" s="196">
        <v>2017</v>
      </c>
      <c r="AF2" s="196">
        <v>2018</v>
      </c>
      <c r="AG2" s="196">
        <v>2019</v>
      </c>
      <c r="AH2" s="196">
        <v>2020</v>
      </c>
      <c r="AI2" s="196">
        <v>2021</v>
      </c>
      <c r="AJ2" s="196">
        <v>2022</v>
      </c>
      <c r="AK2" s="196">
        <v>2023</v>
      </c>
    </row>
    <row r="3" spans="2:39" s="196" customFormat="1" x14ac:dyDescent="0.25">
      <c r="B3" s="193" t="s">
        <v>391</v>
      </c>
      <c r="C3" s="193"/>
    </row>
    <row r="4" spans="2:39" ht="18" x14ac:dyDescent="0.35">
      <c r="B4" s="31" t="s">
        <v>271</v>
      </c>
      <c r="C4" s="31" t="s">
        <v>283</v>
      </c>
      <c r="D4" s="197">
        <v>10816.565370283501</v>
      </c>
      <c r="E4" s="197">
        <v>10889.774345894561</v>
      </c>
      <c r="F4" s="197">
        <v>11026.336708987621</v>
      </c>
      <c r="G4" s="197">
        <v>11016.517515392248</v>
      </c>
      <c r="H4" s="197">
        <v>11021.27038415772</v>
      </c>
      <c r="I4" s="197">
        <v>11101.9961341583</v>
      </c>
      <c r="J4" s="197">
        <v>11469.190584244026</v>
      </c>
      <c r="K4" s="197">
        <v>11758.502576232157</v>
      </c>
      <c r="L4" s="197">
        <v>11881.771992410919</v>
      </c>
      <c r="M4" s="197">
        <v>11541.966315824729</v>
      </c>
      <c r="N4" s="197">
        <v>11063.05159265154</v>
      </c>
      <c r="O4" s="197">
        <v>11045.763044716288</v>
      </c>
      <c r="P4" s="197">
        <v>10985.47993388519</v>
      </c>
      <c r="Q4" s="197">
        <v>11008.1176317966</v>
      </c>
      <c r="R4" s="197">
        <v>10974.400497463301</v>
      </c>
      <c r="S4" s="197">
        <v>10665.665187805114</v>
      </c>
      <c r="T4" s="197">
        <v>10556.070696816174</v>
      </c>
      <c r="U4" s="197">
        <v>10584.066826070504</v>
      </c>
      <c r="V4" s="197">
        <v>10515.62898966321</v>
      </c>
      <c r="W4" s="197">
        <v>10372.35215935596</v>
      </c>
      <c r="X4" s="197">
        <v>10205.148051632208</v>
      </c>
      <c r="Y4" s="197">
        <v>10217.111787173584</v>
      </c>
      <c r="Z4" s="197">
        <v>10496.452094575799</v>
      </c>
      <c r="AA4" s="197">
        <v>10524.682688251294</v>
      </c>
      <c r="AB4" s="197">
        <v>10832.137243619507</v>
      </c>
      <c r="AC4" s="197">
        <v>11176.563305660928</v>
      </c>
      <c r="AD4" s="197">
        <v>11562.017732816985</v>
      </c>
      <c r="AE4" s="197">
        <v>11851.941448076837</v>
      </c>
      <c r="AF4" s="197">
        <v>11808.619852158863</v>
      </c>
      <c r="AG4" s="197">
        <v>12006.794382636232</v>
      </c>
      <c r="AH4" s="197">
        <v>12100.107763940383</v>
      </c>
      <c r="AI4" s="197">
        <v>12161.525127807668</v>
      </c>
      <c r="AJ4" s="197">
        <v>12153.334318922238</v>
      </c>
      <c r="AK4" s="197">
        <v>11852.015020765393</v>
      </c>
      <c r="AM4" s="197"/>
    </row>
    <row r="5" spans="2:39" ht="18" x14ac:dyDescent="0.35">
      <c r="B5" s="31" t="s">
        <v>258</v>
      </c>
      <c r="C5" s="31" t="s">
        <v>283</v>
      </c>
      <c r="D5" s="197">
        <v>1577.2433058509721</v>
      </c>
      <c r="E5" s="197">
        <v>1657.3068713994862</v>
      </c>
      <c r="F5" s="197">
        <v>1708.9378778525497</v>
      </c>
      <c r="G5" s="197">
        <v>1716.8944386067353</v>
      </c>
      <c r="H5" s="197">
        <v>1663.2441661479209</v>
      </c>
      <c r="I5" s="197">
        <v>1623.0211502002217</v>
      </c>
      <c r="J5" s="197">
        <v>1595.9133124906507</v>
      </c>
      <c r="K5" s="197">
        <v>1587.1807079700866</v>
      </c>
      <c r="L5" s="197">
        <v>1639.9154225156499</v>
      </c>
      <c r="M5" s="197">
        <v>1601.388427282287</v>
      </c>
      <c r="N5" s="197">
        <v>1518.448245406461</v>
      </c>
      <c r="O5" s="197">
        <v>1444.5763015209156</v>
      </c>
      <c r="P5" s="197">
        <v>1365.4117399467123</v>
      </c>
      <c r="Q5" s="197">
        <v>1328.4721498691756</v>
      </c>
      <c r="R5" s="197">
        <v>1320.4781683296014</v>
      </c>
      <c r="S5" s="197">
        <v>1244.7806240561636</v>
      </c>
      <c r="T5" s="197">
        <v>1169.7841899087371</v>
      </c>
      <c r="U5" s="197">
        <v>1070.817971101912</v>
      </c>
      <c r="V5" s="197">
        <v>987.92770933036752</v>
      </c>
      <c r="W5" s="197">
        <v>922.43043577601884</v>
      </c>
      <c r="X5" s="197">
        <v>888.03126854943741</v>
      </c>
      <c r="Y5" s="197">
        <v>918.5113856633767</v>
      </c>
      <c r="Z5" s="197">
        <v>955.79982617335872</v>
      </c>
      <c r="AA5" s="197">
        <v>965.26279739263714</v>
      </c>
      <c r="AB5" s="197">
        <v>964.65174284493912</v>
      </c>
      <c r="AC5" s="197">
        <v>946.95835605659408</v>
      </c>
      <c r="AD5" s="197">
        <v>962.45111626224934</v>
      </c>
      <c r="AE5" s="197">
        <v>1023.8199326983116</v>
      </c>
      <c r="AF5" s="197">
        <v>1007.033750116679</v>
      </c>
      <c r="AG5" s="197">
        <v>984.29476069205793</v>
      </c>
      <c r="AH5" s="197">
        <v>1056.1181598307924</v>
      </c>
      <c r="AI5" s="197">
        <v>1076.2664521652271</v>
      </c>
      <c r="AJ5" s="197">
        <v>1109.1708654036804</v>
      </c>
      <c r="AK5" s="197">
        <v>1088.4308810859829</v>
      </c>
    </row>
    <row r="6" spans="2:39" ht="18" x14ac:dyDescent="0.35">
      <c r="B6" s="31" t="s">
        <v>259</v>
      </c>
      <c r="C6" s="31" t="s">
        <v>283</v>
      </c>
      <c r="D6" s="197">
        <v>43.949178641063334</v>
      </c>
      <c r="E6" s="197">
        <v>47.213783188931515</v>
      </c>
      <c r="F6" s="197">
        <v>49.844402109036551</v>
      </c>
      <c r="G6" s="197">
        <v>52.828573586802662</v>
      </c>
      <c r="H6" s="197">
        <v>52.774615447417418</v>
      </c>
      <c r="I6" s="197">
        <v>54.359475231326613</v>
      </c>
      <c r="J6" s="197">
        <v>57.657383151393049</v>
      </c>
      <c r="K6" s="197">
        <v>60.251726196317975</v>
      </c>
      <c r="L6" s="197">
        <v>63.482644659796662</v>
      </c>
      <c r="M6" s="197">
        <v>61.590270755762525</v>
      </c>
      <c r="N6" s="197">
        <v>59.127050658527416</v>
      </c>
      <c r="O6" s="197">
        <v>59.778344204850377</v>
      </c>
      <c r="P6" s="197">
        <v>60.507274868250107</v>
      </c>
      <c r="Q6" s="197">
        <v>58.684638403727369</v>
      </c>
      <c r="R6" s="197">
        <v>57.868360843994466</v>
      </c>
      <c r="S6" s="197">
        <v>57.113821438431984</v>
      </c>
      <c r="T6" s="197">
        <v>56.62014357241523</v>
      </c>
      <c r="U6" s="197">
        <v>52.874288209438852</v>
      </c>
      <c r="V6" s="197">
        <v>51.399559108444357</v>
      </c>
      <c r="W6" s="197">
        <v>50.332705220558978</v>
      </c>
      <c r="X6" s="197">
        <v>52.332554408589559</v>
      </c>
      <c r="Y6" s="197">
        <v>52.776288955013442</v>
      </c>
      <c r="Z6" s="197">
        <v>51.952566600420433</v>
      </c>
      <c r="AA6" s="197">
        <v>50.979263814041545</v>
      </c>
      <c r="AB6" s="197">
        <v>51.763088736018588</v>
      </c>
      <c r="AC6" s="197">
        <v>50.952478215585984</v>
      </c>
      <c r="AD6" s="197">
        <v>52.893454018576115</v>
      </c>
      <c r="AE6" s="197">
        <v>53.909598136695521</v>
      </c>
      <c r="AF6" s="197">
        <v>53.854432650121204</v>
      </c>
      <c r="AG6" s="197">
        <v>54.152391438475092</v>
      </c>
      <c r="AH6" s="197">
        <v>55.220391150910814</v>
      </c>
      <c r="AI6" s="197">
        <v>57.132697531306803</v>
      </c>
      <c r="AJ6" s="197">
        <v>54.070001541079662</v>
      </c>
      <c r="AK6" s="197">
        <v>52.378895413683658</v>
      </c>
    </row>
    <row r="7" spans="2:39" ht="18" x14ac:dyDescent="0.35">
      <c r="B7" s="31" t="s">
        <v>260</v>
      </c>
      <c r="C7" s="31" t="s">
        <v>283</v>
      </c>
      <c r="D7" s="197">
        <v>42.414400000000001</v>
      </c>
      <c r="E7" s="197">
        <v>42.890399999999993</v>
      </c>
      <c r="F7" s="197">
        <v>44.542400000000001</v>
      </c>
      <c r="G7" s="197">
        <v>46.720800000000011</v>
      </c>
      <c r="H7" s="197">
        <v>46.606000000000002</v>
      </c>
      <c r="I7" s="197">
        <v>47.320000000000007</v>
      </c>
      <c r="J7" s="197">
        <v>48.291600000000003</v>
      </c>
      <c r="K7" s="197">
        <v>50.377600000000001</v>
      </c>
      <c r="L7" s="197">
        <v>50.257199999999983</v>
      </c>
      <c r="M7" s="197">
        <v>51.001999999999995</v>
      </c>
      <c r="N7" s="197">
        <v>44.5396</v>
      </c>
      <c r="O7" s="197">
        <v>45.023999999999994</v>
      </c>
      <c r="P7" s="197">
        <v>45.480399999999996</v>
      </c>
      <c r="Q7" s="197">
        <v>44.441600000000008</v>
      </c>
      <c r="R7" s="197">
        <v>45.273199999999996</v>
      </c>
      <c r="S7" s="197">
        <v>48.627600000000001</v>
      </c>
      <c r="T7" s="197">
        <v>51.752400000000002</v>
      </c>
      <c r="U7" s="197">
        <v>53.370800000000003</v>
      </c>
      <c r="V7" s="197">
        <v>57.374800000000008</v>
      </c>
      <c r="W7" s="197">
        <v>58.487520000000004</v>
      </c>
      <c r="X7" s="197">
        <v>59.905999999999999</v>
      </c>
      <c r="Y7" s="197">
        <v>59.024000000000001</v>
      </c>
      <c r="Z7" s="197">
        <v>61.355840000000001</v>
      </c>
      <c r="AA7" s="197">
        <v>55.560400000000001</v>
      </c>
      <c r="AB7" s="197">
        <v>52.64</v>
      </c>
      <c r="AC7" s="197">
        <v>51.542400000000001</v>
      </c>
      <c r="AD7" s="197">
        <v>51.102800000000009</v>
      </c>
      <c r="AE7" s="197">
        <v>47.647600000000004</v>
      </c>
      <c r="AF7" s="197">
        <v>47.037199999999999</v>
      </c>
      <c r="AG7" s="197">
        <v>45.962000000000003</v>
      </c>
      <c r="AH7" s="197">
        <v>49.2072</v>
      </c>
      <c r="AI7" s="197">
        <v>46.569600000000001</v>
      </c>
      <c r="AJ7" s="197">
        <v>46.387599999999999</v>
      </c>
      <c r="AK7" s="197">
        <v>46.275600000000004</v>
      </c>
    </row>
    <row r="9" spans="2:39" x14ac:dyDescent="0.25">
      <c r="B9" s="193" t="s">
        <v>409</v>
      </c>
      <c r="C9" s="193"/>
    </row>
    <row r="10" spans="2:39" ht="18" x14ac:dyDescent="0.35">
      <c r="B10" s="31" t="s">
        <v>271</v>
      </c>
      <c r="C10" s="31" t="s">
        <v>283</v>
      </c>
      <c r="D10" s="197">
        <v>10816.565370283501</v>
      </c>
      <c r="E10" s="197">
        <v>10889.774345894561</v>
      </c>
      <c r="F10" s="197">
        <v>11026.336708987621</v>
      </c>
      <c r="G10" s="197">
        <v>11016.517515392248</v>
      </c>
      <c r="H10" s="197">
        <v>11021.27038415772</v>
      </c>
      <c r="I10" s="197">
        <v>11101.9961341583</v>
      </c>
      <c r="J10" s="197">
        <v>11469.190584244026</v>
      </c>
      <c r="K10" s="197">
        <v>11758.502576232157</v>
      </c>
      <c r="L10" s="197">
        <v>11881.771992410919</v>
      </c>
      <c r="M10" s="197">
        <v>11541.966315824729</v>
      </c>
      <c r="N10" s="197">
        <v>11063.05159265154</v>
      </c>
      <c r="O10" s="197">
        <v>11045.763044716288</v>
      </c>
      <c r="P10" s="197">
        <v>10985.47993388519</v>
      </c>
      <c r="Q10" s="197">
        <v>11008.1176317966</v>
      </c>
      <c r="R10" s="197">
        <v>10974.400497463301</v>
      </c>
      <c r="S10" s="197">
        <v>10665.665187805114</v>
      </c>
      <c r="T10" s="197">
        <v>10556.070696816174</v>
      </c>
      <c r="U10" s="197">
        <v>10584.066826070504</v>
      </c>
      <c r="V10" s="197">
        <v>10515.62898966321</v>
      </c>
      <c r="W10" s="197">
        <v>10372.35215935596</v>
      </c>
      <c r="X10" s="197">
        <v>10205.148051632208</v>
      </c>
      <c r="Y10" s="197">
        <v>10217.111787173584</v>
      </c>
      <c r="Z10" s="197">
        <v>10496.452094575799</v>
      </c>
      <c r="AA10" s="197">
        <v>10524.682688251294</v>
      </c>
      <c r="AB10" s="197">
        <v>10832.137243619507</v>
      </c>
      <c r="AC10" s="197">
        <v>11176.563305660928</v>
      </c>
      <c r="AD10" s="197">
        <v>11562.017732816985</v>
      </c>
      <c r="AE10" s="197">
        <v>11852.418261922294</v>
      </c>
      <c r="AF10" s="197">
        <v>11808.674003092025</v>
      </c>
      <c r="AG10" s="197">
        <v>12006.794382636232</v>
      </c>
      <c r="AH10" s="197">
        <v>12099.644017782291</v>
      </c>
      <c r="AI10" s="197">
        <v>12155.375767529789</v>
      </c>
      <c r="AJ10" s="197">
        <v>12153.334318922238</v>
      </c>
      <c r="AK10" s="197">
        <v>11876.581795156872</v>
      </c>
      <c r="AM10" s="197"/>
    </row>
    <row r="11" spans="2:39" ht="18" x14ac:dyDescent="0.35">
      <c r="B11" s="31" t="s">
        <v>258</v>
      </c>
      <c r="C11" s="31" t="s">
        <v>283</v>
      </c>
      <c r="D11" s="197">
        <v>1577.2433058509721</v>
      </c>
      <c r="E11" s="197">
        <v>1657.3068713994862</v>
      </c>
      <c r="F11" s="197">
        <v>1708.9378778525497</v>
      </c>
      <c r="G11" s="197">
        <v>1716.8944386067353</v>
      </c>
      <c r="H11" s="197">
        <v>1663.2441661479209</v>
      </c>
      <c r="I11" s="197">
        <v>1623.0211502002217</v>
      </c>
      <c r="J11" s="197">
        <v>1595.9133124906507</v>
      </c>
      <c r="K11" s="197">
        <v>1587.1807079700866</v>
      </c>
      <c r="L11" s="197">
        <v>1639.9154225156499</v>
      </c>
      <c r="M11" s="197">
        <v>1601.388427282287</v>
      </c>
      <c r="N11" s="197">
        <v>1518.448245406461</v>
      </c>
      <c r="O11" s="197">
        <v>1444.5763015209156</v>
      </c>
      <c r="P11" s="197">
        <v>1365.4117399467123</v>
      </c>
      <c r="Q11" s="197">
        <v>1328.4721498691756</v>
      </c>
      <c r="R11" s="197">
        <v>1320.4781683296014</v>
      </c>
      <c r="S11" s="197">
        <v>1244.7806240561636</v>
      </c>
      <c r="T11" s="197">
        <v>1169.7841899087371</v>
      </c>
      <c r="U11" s="197">
        <v>1070.817971101912</v>
      </c>
      <c r="V11" s="197">
        <v>987.92770933036752</v>
      </c>
      <c r="W11" s="197">
        <v>922.43043577601884</v>
      </c>
      <c r="X11" s="197">
        <v>888.03126854943741</v>
      </c>
      <c r="Y11" s="197">
        <v>918.5113856633767</v>
      </c>
      <c r="Z11" s="197">
        <v>955.79982617335872</v>
      </c>
      <c r="AA11" s="197">
        <v>965.26279739263714</v>
      </c>
      <c r="AB11" s="197">
        <v>964.65174284493912</v>
      </c>
      <c r="AC11" s="197">
        <v>946.95835605659408</v>
      </c>
      <c r="AD11" s="197">
        <v>962.45111626224934</v>
      </c>
      <c r="AE11" s="197">
        <v>1023.8199326983116</v>
      </c>
      <c r="AF11" s="197">
        <v>1007.033750116679</v>
      </c>
      <c r="AG11" s="197">
        <v>984.29476069205793</v>
      </c>
      <c r="AH11" s="197">
        <v>1056.1181598307924</v>
      </c>
      <c r="AI11" s="197">
        <v>1069.7885065778144</v>
      </c>
      <c r="AJ11" s="197">
        <v>1098.2813331327125</v>
      </c>
      <c r="AK11" s="197">
        <v>1078.5554373096918</v>
      </c>
    </row>
    <row r="12" spans="2:39" ht="18" x14ac:dyDescent="0.35">
      <c r="B12" s="31" t="s">
        <v>259</v>
      </c>
      <c r="C12" s="31" t="s">
        <v>283</v>
      </c>
      <c r="D12" s="197">
        <v>43.949178641063334</v>
      </c>
      <c r="E12" s="197">
        <v>47.213783188931515</v>
      </c>
      <c r="F12" s="197">
        <v>49.844402109036551</v>
      </c>
      <c r="G12" s="197">
        <v>52.828573586802662</v>
      </c>
      <c r="H12" s="197">
        <v>52.774615447417418</v>
      </c>
      <c r="I12" s="197">
        <v>54.359475231326613</v>
      </c>
      <c r="J12" s="197">
        <v>57.657383151393049</v>
      </c>
      <c r="K12" s="197">
        <v>60.251726196317975</v>
      </c>
      <c r="L12" s="197">
        <v>63.482644659796662</v>
      </c>
      <c r="M12" s="197">
        <v>61.590270755762525</v>
      </c>
      <c r="N12" s="197">
        <v>59.127050658527416</v>
      </c>
      <c r="O12" s="197">
        <v>59.778344204850377</v>
      </c>
      <c r="P12" s="197">
        <v>60.507274868250107</v>
      </c>
      <c r="Q12" s="197">
        <v>58.684638403727369</v>
      </c>
      <c r="R12" s="197">
        <v>57.868360843994466</v>
      </c>
      <c r="S12" s="197">
        <v>57.113821438431984</v>
      </c>
      <c r="T12" s="197">
        <v>56.62014357241523</v>
      </c>
      <c r="U12" s="197">
        <v>52.874288209438852</v>
      </c>
      <c r="V12" s="197">
        <v>51.399559108444357</v>
      </c>
      <c r="W12" s="197">
        <v>50.332705220558978</v>
      </c>
      <c r="X12" s="197">
        <v>52.332554408589559</v>
      </c>
      <c r="Y12" s="197">
        <v>52.776288955013442</v>
      </c>
      <c r="Z12" s="197">
        <v>51.952566600420433</v>
      </c>
      <c r="AA12" s="197">
        <v>50.979263814041545</v>
      </c>
      <c r="AB12" s="197">
        <v>51.763088736018588</v>
      </c>
      <c r="AC12" s="197">
        <v>50.952478215585984</v>
      </c>
      <c r="AD12" s="197">
        <v>52.893454018576115</v>
      </c>
      <c r="AE12" s="197">
        <v>53.909598136695521</v>
      </c>
      <c r="AF12" s="197">
        <v>53.854432650121204</v>
      </c>
      <c r="AG12" s="197">
        <v>54.152391438475092</v>
      </c>
      <c r="AH12" s="197">
        <v>55.220391150910814</v>
      </c>
      <c r="AI12" s="197">
        <v>57.132697531306803</v>
      </c>
      <c r="AJ12" s="197">
        <v>54.070001541079662</v>
      </c>
      <c r="AK12" s="197">
        <v>52.378895413683658</v>
      </c>
    </row>
    <row r="13" spans="2:39" ht="18" x14ac:dyDescent="0.35">
      <c r="B13" s="31" t="s">
        <v>260</v>
      </c>
      <c r="C13" s="31" t="s">
        <v>283</v>
      </c>
      <c r="D13" s="197">
        <v>42.414400000000001</v>
      </c>
      <c r="E13" s="197">
        <v>42.890399999999993</v>
      </c>
      <c r="F13" s="197">
        <v>44.542400000000001</v>
      </c>
      <c r="G13" s="197">
        <v>46.720800000000011</v>
      </c>
      <c r="H13" s="197">
        <v>46.606000000000002</v>
      </c>
      <c r="I13" s="197">
        <v>47.320000000000007</v>
      </c>
      <c r="J13" s="197">
        <v>48.291600000000003</v>
      </c>
      <c r="K13" s="197">
        <v>50.377600000000001</v>
      </c>
      <c r="L13" s="197">
        <v>50.257199999999983</v>
      </c>
      <c r="M13" s="197">
        <v>51.001999999999995</v>
      </c>
      <c r="N13" s="197">
        <v>44.5396</v>
      </c>
      <c r="O13" s="197">
        <v>45.023999999999994</v>
      </c>
      <c r="P13" s="197">
        <v>45.480399999999996</v>
      </c>
      <c r="Q13" s="197">
        <v>44.441600000000008</v>
      </c>
      <c r="R13" s="197">
        <v>45.273199999999996</v>
      </c>
      <c r="S13" s="197">
        <v>48.627600000000001</v>
      </c>
      <c r="T13" s="197">
        <v>51.752400000000002</v>
      </c>
      <c r="U13" s="197">
        <v>53.370800000000003</v>
      </c>
      <c r="V13" s="197">
        <v>57.374800000000008</v>
      </c>
      <c r="W13" s="197">
        <v>58.487520000000004</v>
      </c>
      <c r="X13" s="197">
        <v>59.905999999999999</v>
      </c>
      <c r="Y13" s="197">
        <v>59.024000000000001</v>
      </c>
      <c r="Z13" s="197">
        <v>61.355840000000001</v>
      </c>
      <c r="AA13" s="197">
        <v>55.560400000000001</v>
      </c>
      <c r="AB13" s="197">
        <v>52.64</v>
      </c>
      <c r="AC13" s="197">
        <v>51.542400000000001</v>
      </c>
      <c r="AD13" s="197">
        <v>51.102800000000009</v>
      </c>
      <c r="AE13" s="197">
        <v>47.647600000000004</v>
      </c>
      <c r="AF13" s="197">
        <v>47.037199999999999</v>
      </c>
      <c r="AG13" s="197">
        <v>45.962000000000003</v>
      </c>
      <c r="AH13" s="197">
        <v>49.2072</v>
      </c>
      <c r="AI13" s="197">
        <v>46.569600000000001</v>
      </c>
      <c r="AJ13" s="197">
        <v>51.730000000000004</v>
      </c>
      <c r="AK13" s="197">
        <v>54.034400000000005</v>
      </c>
    </row>
    <row r="14" spans="2:39" x14ac:dyDescent="0.25"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8"/>
      <c r="AI14" s="198"/>
    </row>
    <row r="15" spans="2:39" x14ac:dyDescent="0.25"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</row>
    <row r="16" spans="2:39" ht="18" x14ac:dyDescent="0.35">
      <c r="B16" s="31" t="s">
        <v>271</v>
      </c>
      <c r="C16" s="31" t="s">
        <v>283</v>
      </c>
      <c r="D16" s="197">
        <f>D10-D4</f>
        <v>0</v>
      </c>
      <c r="E16" s="197">
        <f t="shared" ref="E16:AD16" si="0">E10-E4</f>
        <v>0</v>
      </c>
      <c r="F16" s="197">
        <f t="shared" si="0"/>
        <v>0</v>
      </c>
      <c r="G16" s="197">
        <f t="shared" si="0"/>
        <v>0</v>
      </c>
      <c r="H16" s="197">
        <f t="shared" si="0"/>
        <v>0</v>
      </c>
      <c r="I16" s="197">
        <f t="shared" si="0"/>
        <v>0</v>
      </c>
      <c r="J16" s="197">
        <f t="shared" si="0"/>
        <v>0</v>
      </c>
      <c r="K16" s="197">
        <f t="shared" si="0"/>
        <v>0</v>
      </c>
      <c r="L16" s="197">
        <f t="shared" si="0"/>
        <v>0</v>
      </c>
      <c r="M16" s="197">
        <f t="shared" si="0"/>
        <v>0</v>
      </c>
      <c r="N16" s="197">
        <f t="shared" si="0"/>
        <v>0</v>
      </c>
      <c r="O16" s="197">
        <f t="shared" si="0"/>
        <v>0</v>
      </c>
      <c r="P16" s="197">
        <f t="shared" si="0"/>
        <v>0</v>
      </c>
      <c r="Q16" s="197">
        <f t="shared" si="0"/>
        <v>0</v>
      </c>
      <c r="R16" s="197">
        <f t="shared" si="0"/>
        <v>0</v>
      </c>
      <c r="S16" s="197">
        <f t="shared" si="0"/>
        <v>0</v>
      </c>
      <c r="T16" s="197">
        <f t="shared" si="0"/>
        <v>0</v>
      </c>
      <c r="U16" s="197">
        <f t="shared" si="0"/>
        <v>0</v>
      </c>
      <c r="V16" s="197">
        <f t="shared" si="0"/>
        <v>0</v>
      </c>
      <c r="W16" s="197">
        <f t="shared" si="0"/>
        <v>0</v>
      </c>
      <c r="X16" s="197">
        <f t="shared" si="0"/>
        <v>0</v>
      </c>
      <c r="Y16" s="197">
        <f t="shared" si="0"/>
        <v>0</v>
      </c>
      <c r="Z16" s="197">
        <f t="shared" si="0"/>
        <v>0</v>
      </c>
      <c r="AA16" s="197">
        <f t="shared" si="0"/>
        <v>0</v>
      </c>
      <c r="AB16" s="197">
        <f t="shared" si="0"/>
        <v>0</v>
      </c>
      <c r="AC16" s="197">
        <f t="shared" si="0"/>
        <v>0</v>
      </c>
      <c r="AD16" s="197">
        <f t="shared" si="0"/>
        <v>0</v>
      </c>
      <c r="AE16" s="197">
        <f t="shared" ref="AE16:AF16" si="1">AE10-AE4</f>
        <v>0.47681384545649053</v>
      </c>
      <c r="AF16" s="197">
        <f t="shared" si="1"/>
        <v>5.4150933161508874E-2</v>
      </c>
      <c r="AG16" s="197">
        <f t="shared" ref="AG16:AH16" si="2">AG10-AG4</f>
        <v>0</v>
      </c>
      <c r="AH16" s="197">
        <f t="shared" si="2"/>
        <v>-0.46374615809145325</v>
      </c>
      <c r="AI16" s="197">
        <f t="shared" ref="AI16:AK16" si="3">AI10-AI4</f>
        <v>-6.1493602778791683</v>
      </c>
      <c r="AJ16" s="197">
        <f t="shared" si="3"/>
        <v>0</v>
      </c>
      <c r="AK16" s="197">
        <f t="shared" si="3"/>
        <v>24.566774391478248</v>
      </c>
      <c r="AM16" s="198"/>
    </row>
    <row r="17" spans="2:39" ht="18" x14ac:dyDescent="0.35">
      <c r="B17" s="31" t="s">
        <v>258</v>
      </c>
      <c r="C17" s="31" t="s">
        <v>283</v>
      </c>
      <c r="D17" s="197">
        <f t="shared" ref="D17:AD17" si="4">D11-D5</f>
        <v>0</v>
      </c>
      <c r="E17" s="197">
        <f t="shared" si="4"/>
        <v>0</v>
      </c>
      <c r="F17" s="197">
        <f t="shared" si="4"/>
        <v>0</v>
      </c>
      <c r="G17" s="197">
        <f t="shared" si="4"/>
        <v>0</v>
      </c>
      <c r="H17" s="197">
        <f t="shared" si="4"/>
        <v>0</v>
      </c>
      <c r="I17" s="197">
        <f t="shared" si="4"/>
        <v>0</v>
      </c>
      <c r="J17" s="197">
        <f t="shared" si="4"/>
        <v>0</v>
      </c>
      <c r="K17" s="197">
        <f t="shared" si="4"/>
        <v>0</v>
      </c>
      <c r="L17" s="197">
        <f t="shared" si="4"/>
        <v>0</v>
      </c>
      <c r="M17" s="197">
        <f t="shared" si="4"/>
        <v>0</v>
      </c>
      <c r="N17" s="197">
        <f t="shared" si="4"/>
        <v>0</v>
      </c>
      <c r="O17" s="197">
        <f t="shared" si="4"/>
        <v>0</v>
      </c>
      <c r="P17" s="197">
        <f t="shared" si="4"/>
        <v>0</v>
      </c>
      <c r="Q17" s="197">
        <f t="shared" si="4"/>
        <v>0</v>
      </c>
      <c r="R17" s="197">
        <f t="shared" si="4"/>
        <v>0</v>
      </c>
      <c r="S17" s="197">
        <f t="shared" si="4"/>
        <v>0</v>
      </c>
      <c r="T17" s="197">
        <f t="shared" si="4"/>
        <v>0</v>
      </c>
      <c r="U17" s="197">
        <f t="shared" si="4"/>
        <v>0</v>
      </c>
      <c r="V17" s="197">
        <f t="shared" si="4"/>
        <v>0</v>
      </c>
      <c r="W17" s="197">
        <f t="shared" si="4"/>
        <v>0</v>
      </c>
      <c r="X17" s="197">
        <f t="shared" si="4"/>
        <v>0</v>
      </c>
      <c r="Y17" s="197">
        <f t="shared" si="4"/>
        <v>0</v>
      </c>
      <c r="Z17" s="197">
        <f t="shared" si="4"/>
        <v>0</v>
      </c>
      <c r="AA17" s="197">
        <f t="shared" si="4"/>
        <v>0</v>
      </c>
      <c r="AB17" s="197">
        <f t="shared" si="4"/>
        <v>0</v>
      </c>
      <c r="AC17" s="197">
        <f t="shared" si="4"/>
        <v>0</v>
      </c>
      <c r="AD17" s="197">
        <f t="shared" si="4"/>
        <v>0</v>
      </c>
      <c r="AE17" s="197">
        <f t="shared" ref="AE17:AF17" si="5">AE11-AE5</f>
        <v>0</v>
      </c>
      <c r="AF17" s="197">
        <f t="shared" si="5"/>
        <v>0</v>
      </c>
      <c r="AG17" s="197">
        <f t="shared" ref="AG17:AH17" si="6">AG11-AG5</f>
        <v>0</v>
      </c>
      <c r="AH17" s="197">
        <f t="shared" si="6"/>
        <v>0</v>
      </c>
      <c r="AI17" s="197">
        <f t="shared" ref="AI17:AK17" si="7">AI11-AI5</f>
        <v>-6.4779455874127052</v>
      </c>
      <c r="AJ17" s="197">
        <f t="shared" si="7"/>
        <v>-10.889532270967948</v>
      </c>
      <c r="AK17" s="197">
        <f t="shared" si="7"/>
        <v>-9.8754437762911493</v>
      </c>
      <c r="AM17" s="197"/>
    </row>
    <row r="18" spans="2:39" ht="18" x14ac:dyDescent="0.35">
      <c r="B18" s="31" t="s">
        <v>259</v>
      </c>
      <c r="C18" s="31" t="s">
        <v>283</v>
      </c>
      <c r="D18" s="197">
        <f t="shared" ref="D18:AD18" si="8">D12-D6</f>
        <v>0</v>
      </c>
      <c r="E18" s="197">
        <f t="shared" si="8"/>
        <v>0</v>
      </c>
      <c r="F18" s="197">
        <f t="shared" si="8"/>
        <v>0</v>
      </c>
      <c r="G18" s="197">
        <f t="shared" si="8"/>
        <v>0</v>
      </c>
      <c r="H18" s="197">
        <f t="shared" si="8"/>
        <v>0</v>
      </c>
      <c r="I18" s="197">
        <f t="shared" si="8"/>
        <v>0</v>
      </c>
      <c r="J18" s="197">
        <f t="shared" si="8"/>
        <v>0</v>
      </c>
      <c r="K18" s="197">
        <f t="shared" si="8"/>
        <v>0</v>
      </c>
      <c r="L18" s="197">
        <f t="shared" si="8"/>
        <v>0</v>
      </c>
      <c r="M18" s="197">
        <f t="shared" si="8"/>
        <v>0</v>
      </c>
      <c r="N18" s="197">
        <f t="shared" si="8"/>
        <v>0</v>
      </c>
      <c r="O18" s="197">
        <f t="shared" si="8"/>
        <v>0</v>
      </c>
      <c r="P18" s="197">
        <f t="shared" si="8"/>
        <v>0</v>
      </c>
      <c r="Q18" s="197">
        <f t="shared" si="8"/>
        <v>0</v>
      </c>
      <c r="R18" s="197">
        <f t="shared" si="8"/>
        <v>0</v>
      </c>
      <c r="S18" s="197">
        <f t="shared" si="8"/>
        <v>0</v>
      </c>
      <c r="T18" s="197">
        <f t="shared" si="8"/>
        <v>0</v>
      </c>
      <c r="U18" s="197">
        <f t="shared" si="8"/>
        <v>0</v>
      </c>
      <c r="V18" s="197">
        <f t="shared" si="8"/>
        <v>0</v>
      </c>
      <c r="W18" s="197">
        <f t="shared" si="8"/>
        <v>0</v>
      </c>
      <c r="X18" s="197">
        <f t="shared" si="8"/>
        <v>0</v>
      </c>
      <c r="Y18" s="197">
        <f t="shared" si="8"/>
        <v>0</v>
      </c>
      <c r="Z18" s="197">
        <f t="shared" si="8"/>
        <v>0</v>
      </c>
      <c r="AA18" s="197">
        <f t="shared" si="8"/>
        <v>0</v>
      </c>
      <c r="AB18" s="197">
        <f t="shared" si="8"/>
        <v>0</v>
      </c>
      <c r="AC18" s="197">
        <f t="shared" si="8"/>
        <v>0</v>
      </c>
      <c r="AD18" s="197">
        <f t="shared" si="8"/>
        <v>0</v>
      </c>
      <c r="AE18" s="197">
        <f t="shared" ref="AE18:AF18" si="9">AE12-AE6</f>
        <v>0</v>
      </c>
      <c r="AF18" s="197">
        <f t="shared" si="9"/>
        <v>0</v>
      </c>
      <c r="AG18" s="197">
        <f t="shared" ref="AG18:AH18" si="10">AG12-AG6</f>
        <v>0</v>
      </c>
      <c r="AH18" s="197">
        <f t="shared" si="10"/>
        <v>0</v>
      </c>
      <c r="AI18" s="197">
        <f t="shared" ref="AI18:AK18" si="11">AI12-AI6</f>
        <v>0</v>
      </c>
      <c r="AJ18" s="197">
        <f t="shared" si="11"/>
        <v>0</v>
      </c>
      <c r="AK18" s="197">
        <f t="shared" si="11"/>
        <v>0</v>
      </c>
    </row>
    <row r="19" spans="2:39" ht="18" x14ac:dyDescent="0.35">
      <c r="B19" s="31" t="s">
        <v>260</v>
      </c>
      <c r="C19" s="31" t="s">
        <v>283</v>
      </c>
      <c r="D19" s="197">
        <f t="shared" ref="D19:AD19" si="12">D13-D7</f>
        <v>0</v>
      </c>
      <c r="E19" s="197">
        <f t="shared" si="12"/>
        <v>0</v>
      </c>
      <c r="F19" s="197">
        <f t="shared" si="12"/>
        <v>0</v>
      </c>
      <c r="G19" s="197">
        <f t="shared" si="12"/>
        <v>0</v>
      </c>
      <c r="H19" s="197">
        <f t="shared" si="12"/>
        <v>0</v>
      </c>
      <c r="I19" s="197">
        <f t="shared" si="12"/>
        <v>0</v>
      </c>
      <c r="J19" s="197">
        <f t="shared" si="12"/>
        <v>0</v>
      </c>
      <c r="K19" s="197">
        <f t="shared" si="12"/>
        <v>0</v>
      </c>
      <c r="L19" s="197">
        <f t="shared" si="12"/>
        <v>0</v>
      </c>
      <c r="M19" s="197">
        <f t="shared" si="12"/>
        <v>0</v>
      </c>
      <c r="N19" s="197">
        <f t="shared" si="12"/>
        <v>0</v>
      </c>
      <c r="O19" s="197">
        <f t="shared" si="12"/>
        <v>0</v>
      </c>
      <c r="P19" s="197">
        <f t="shared" si="12"/>
        <v>0</v>
      </c>
      <c r="Q19" s="197">
        <f t="shared" si="12"/>
        <v>0</v>
      </c>
      <c r="R19" s="197">
        <f t="shared" si="12"/>
        <v>0</v>
      </c>
      <c r="S19" s="197">
        <f t="shared" si="12"/>
        <v>0</v>
      </c>
      <c r="T19" s="197">
        <f t="shared" si="12"/>
        <v>0</v>
      </c>
      <c r="U19" s="197">
        <f t="shared" si="12"/>
        <v>0</v>
      </c>
      <c r="V19" s="197">
        <f t="shared" si="12"/>
        <v>0</v>
      </c>
      <c r="W19" s="197">
        <f t="shared" si="12"/>
        <v>0</v>
      </c>
      <c r="X19" s="197">
        <f t="shared" si="12"/>
        <v>0</v>
      </c>
      <c r="Y19" s="197">
        <f t="shared" si="12"/>
        <v>0</v>
      </c>
      <c r="Z19" s="197">
        <f t="shared" si="12"/>
        <v>0</v>
      </c>
      <c r="AA19" s="197">
        <f t="shared" si="12"/>
        <v>0</v>
      </c>
      <c r="AB19" s="197">
        <f t="shared" si="12"/>
        <v>0</v>
      </c>
      <c r="AC19" s="197">
        <f t="shared" si="12"/>
        <v>0</v>
      </c>
      <c r="AD19" s="197">
        <f t="shared" si="12"/>
        <v>0</v>
      </c>
      <c r="AE19" s="197">
        <f t="shared" ref="AE19:AF19" si="13">AE13-AE7</f>
        <v>0</v>
      </c>
      <c r="AF19" s="197">
        <f t="shared" si="13"/>
        <v>0</v>
      </c>
      <c r="AG19" s="197">
        <f t="shared" ref="AG19:AH19" si="14">AG13-AG7</f>
        <v>0</v>
      </c>
      <c r="AH19" s="197">
        <f t="shared" si="14"/>
        <v>0</v>
      </c>
      <c r="AI19" s="197">
        <f t="shared" ref="AI19:AK19" si="15">AI13-AI7</f>
        <v>0</v>
      </c>
      <c r="AJ19" s="197">
        <f t="shared" si="15"/>
        <v>5.3424000000000049</v>
      </c>
      <c r="AK19" s="197">
        <f t="shared" si="15"/>
        <v>7.7588000000000008</v>
      </c>
      <c r="AM19" s="197"/>
    </row>
    <row r="22" spans="2:39" x14ac:dyDescent="0.25">
      <c r="B22" s="31" t="s">
        <v>271</v>
      </c>
      <c r="D22" s="256">
        <f t="shared" ref="D22:AD22" si="16">(D10-D4)/D4</f>
        <v>0</v>
      </c>
      <c r="E22" s="256">
        <f t="shared" si="16"/>
        <v>0</v>
      </c>
      <c r="F22" s="256">
        <f t="shared" si="16"/>
        <v>0</v>
      </c>
      <c r="G22" s="256">
        <f t="shared" si="16"/>
        <v>0</v>
      </c>
      <c r="H22" s="256">
        <f t="shared" si="16"/>
        <v>0</v>
      </c>
      <c r="I22" s="256">
        <f t="shared" si="16"/>
        <v>0</v>
      </c>
      <c r="J22" s="256">
        <f t="shared" si="16"/>
        <v>0</v>
      </c>
      <c r="K22" s="256">
        <f t="shared" si="16"/>
        <v>0</v>
      </c>
      <c r="L22" s="256">
        <f t="shared" si="16"/>
        <v>0</v>
      </c>
      <c r="M22" s="256">
        <f t="shared" si="16"/>
        <v>0</v>
      </c>
      <c r="N22" s="256">
        <f t="shared" si="16"/>
        <v>0</v>
      </c>
      <c r="O22" s="256">
        <f t="shared" si="16"/>
        <v>0</v>
      </c>
      <c r="P22" s="256">
        <f t="shared" si="16"/>
        <v>0</v>
      </c>
      <c r="Q22" s="256">
        <f t="shared" si="16"/>
        <v>0</v>
      </c>
      <c r="R22" s="256">
        <f t="shared" si="16"/>
        <v>0</v>
      </c>
      <c r="S22" s="256">
        <f t="shared" si="16"/>
        <v>0</v>
      </c>
      <c r="T22" s="256">
        <f t="shared" si="16"/>
        <v>0</v>
      </c>
      <c r="U22" s="256">
        <f t="shared" si="16"/>
        <v>0</v>
      </c>
      <c r="V22" s="256">
        <f t="shared" si="16"/>
        <v>0</v>
      </c>
      <c r="W22" s="256">
        <f t="shared" si="16"/>
        <v>0</v>
      </c>
      <c r="X22" s="256">
        <f t="shared" si="16"/>
        <v>0</v>
      </c>
      <c r="Y22" s="256">
        <f t="shared" si="16"/>
        <v>0</v>
      </c>
      <c r="Z22" s="256">
        <f t="shared" si="16"/>
        <v>0</v>
      </c>
      <c r="AA22" s="256">
        <f t="shared" si="16"/>
        <v>0</v>
      </c>
      <c r="AB22" s="256">
        <f t="shared" si="16"/>
        <v>0</v>
      </c>
      <c r="AC22" s="256">
        <f t="shared" si="16"/>
        <v>0</v>
      </c>
      <c r="AD22" s="256">
        <f t="shared" si="16"/>
        <v>0</v>
      </c>
      <c r="AE22" s="256">
        <f t="shared" ref="AE22:AF22" si="17">(AE10-AE4)/AE4</f>
        <v>4.023086407787317E-5</v>
      </c>
      <c r="AF22" s="256">
        <f t="shared" si="17"/>
        <v>4.585712288096813E-6</v>
      </c>
      <c r="AG22" s="256">
        <f t="shared" ref="AG22:AH22" si="18">(AG10-AG4)/AG4</f>
        <v>0</v>
      </c>
      <c r="AH22" s="256">
        <f t="shared" si="18"/>
        <v>-3.8325787434180255E-5</v>
      </c>
      <c r="AI22" s="256">
        <f t="shared" ref="AI22:AK22" si="19">(AI10-AI4)/AI4</f>
        <v>-5.0564055192538996E-4</v>
      </c>
      <c r="AJ22" s="256">
        <f t="shared" si="19"/>
        <v>0</v>
      </c>
      <c r="AK22" s="256">
        <f t="shared" si="19"/>
        <v>2.0727930523574164E-3</v>
      </c>
      <c r="AM22" s="309"/>
    </row>
    <row r="23" spans="2:39" x14ac:dyDescent="0.25">
      <c r="B23" s="31" t="s">
        <v>258</v>
      </c>
      <c r="D23" s="256">
        <f t="shared" ref="D23:AD23" si="20">(D11-D5)/D5</f>
        <v>0</v>
      </c>
      <c r="E23" s="256">
        <f t="shared" si="20"/>
        <v>0</v>
      </c>
      <c r="F23" s="256">
        <f t="shared" si="20"/>
        <v>0</v>
      </c>
      <c r="G23" s="256">
        <f t="shared" si="20"/>
        <v>0</v>
      </c>
      <c r="H23" s="256">
        <f t="shared" si="20"/>
        <v>0</v>
      </c>
      <c r="I23" s="256">
        <f t="shared" si="20"/>
        <v>0</v>
      </c>
      <c r="J23" s="256">
        <f t="shared" si="20"/>
        <v>0</v>
      </c>
      <c r="K23" s="256">
        <f t="shared" si="20"/>
        <v>0</v>
      </c>
      <c r="L23" s="256">
        <f t="shared" si="20"/>
        <v>0</v>
      </c>
      <c r="M23" s="256">
        <f t="shared" si="20"/>
        <v>0</v>
      </c>
      <c r="N23" s="256">
        <f t="shared" si="20"/>
        <v>0</v>
      </c>
      <c r="O23" s="256">
        <f t="shared" si="20"/>
        <v>0</v>
      </c>
      <c r="P23" s="256">
        <f t="shared" si="20"/>
        <v>0</v>
      </c>
      <c r="Q23" s="256">
        <f t="shared" si="20"/>
        <v>0</v>
      </c>
      <c r="R23" s="256">
        <f t="shared" si="20"/>
        <v>0</v>
      </c>
      <c r="S23" s="256">
        <f t="shared" si="20"/>
        <v>0</v>
      </c>
      <c r="T23" s="256">
        <f t="shared" si="20"/>
        <v>0</v>
      </c>
      <c r="U23" s="256">
        <f t="shared" si="20"/>
        <v>0</v>
      </c>
      <c r="V23" s="256">
        <f t="shared" si="20"/>
        <v>0</v>
      </c>
      <c r="W23" s="256">
        <f t="shared" si="20"/>
        <v>0</v>
      </c>
      <c r="X23" s="256">
        <f t="shared" si="20"/>
        <v>0</v>
      </c>
      <c r="Y23" s="256">
        <f t="shared" si="20"/>
        <v>0</v>
      </c>
      <c r="Z23" s="256">
        <f t="shared" si="20"/>
        <v>0</v>
      </c>
      <c r="AA23" s="256">
        <f t="shared" si="20"/>
        <v>0</v>
      </c>
      <c r="AB23" s="256">
        <f t="shared" si="20"/>
        <v>0</v>
      </c>
      <c r="AC23" s="256">
        <f t="shared" si="20"/>
        <v>0</v>
      </c>
      <c r="AD23" s="256">
        <f t="shared" si="20"/>
        <v>0</v>
      </c>
      <c r="AE23" s="256">
        <f t="shared" ref="AE23:AF23" si="21">(AE11-AE5)/AE5</f>
        <v>0</v>
      </c>
      <c r="AF23" s="256">
        <f t="shared" si="21"/>
        <v>0</v>
      </c>
      <c r="AG23" s="256">
        <f t="shared" ref="AG23:AH23" si="22">(AG11-AG5)/AG5</f>
        <v>0</v>
      </c>
      <c r="AH23" s="256">
        <f t="shared" si="22"/>
        <v>0</v>
      </c>
      <c r="AI23" s="256">
        <f t="shared" ref="AI23:AK23" si="23">(AI11-AI5)/AI5</f>
        <v>-6.0189050530938771E-3</v>
      </c>
      <c r="AJ23" s="256">
        <f t="shared" si="23"/>
        <v>-9.817722959216681E-3</v>
      </c>
      <c r="AK23" s="256">
        <f t="shared" si="23"/>
        <v>-9.0731014232506117E-3</v>
      </c>
      <c r="AM23" s="310"/>
    </row>
    <row r="24" spans="2:39" x14ac:dyDescent="0.25">
      <c r="B24" s="31" t="s">
        <v>259</v>
      </c>
      <c r="D24" s="256">
        <f t="shared" ref="D24:AD24" si="24">(D12-D6)/D6</f>
        <v>0</v>
      </c>
      <c r="E24" s="256">
        <f t="shared" si="24"/>
        <v>0</v>
      </c>
      <c r="F24" s="256">
        <f t="shared" si="24"/>
        <v>0</v>
      </c>
      <c r="G24" s="256">
        <f t="shared" si="24"/>
        <v>0</v>
      </c>
      <c r="H24" s="256">
        <f t="shared" si="24"/>
        <v>0</v>
      </c>
      <c r="I24" s="256">
        <f t="shared" si="24"/>
        <v>0</v>
      </c>
      <c r="J24" s="256">
        <f t="shared" si="24"/>
        <v>0</v>
      </c>
      <c r="K24" s="256">
        <f t="shared" si="24"/>
        <v>0</v>
      </c>
      <c r="L24" s="256">
        <f t="shared" si="24"/>
        <v>0</v>
      </c>
      <c r="M24" s="256">
        <f t="shared" si="24"/>
        <v>0</v>
      </c>
      <c r="N24" s="256">
        <f t="shared" si="24"/>
        <v>0</v>
      </c>
      <c r="O24" s="256">
        <f t="shared" si="24"/>
        <v>0</v>
      </c>
      <c r="P24" s="256">
        <f t="shared" si="24"/>
        <v>0</v>
      </c>
      <c r="Q24" s="256">
        <f t="shared" si="24"/>
        <v>0</v>
      </c>
      <c r="R24" s="256">
        <f t="shared" si="24"/>
        <v>0</v>
      </c>
      <c r="S24" s="256">
        <f t="shared" si="24"/>
        <v>0</v>
      </c>
      <c r="T24" s="256">
        <f t="shared" si="24"/>
        <v>0</v>
      </c>
      <c r="U24" s="256">
        <f t="shared" si="24"/>
        <v>0</v>
      </c>
      <c r="V24" s="256">
        <f t="shared" si="24"/>
        <v>0</v>
      </c>
      <c r="W24" s="256">
        <f t="shared" si="24"/>
        <v>0</v>
      </c>
      <c r="X24" s="256">
        <f t="shared" si="24"/>
        <v>0</v>
      </c>
      <c r="Y24" s="256">
        <f t="shared" si="24"/>
        <v>0</v>
      </c>
      <c r="Z24" s="256">
        <f t="shared" si="24"/>
        <v>0</v>
      </c>
      <c r="AA24" s="256">
        <f t="shared" si="24"/>
        <v>0</v>
      </c>
      <c r="AB24" s="256">
        <f t="shared" si="24"/>
        <v>0</v>
      </c>
      <c r="AC24" s="256">
        <f t="shared" si="24"/>
        <v>0</v>
      </c>
      <c r="AD24" s="256">
        <f t="shared" si="24"/>
        <v>0</v>
      </c>
      <c r="AE24" s="256">
        <f t="shared" ref="AE24:AF24" si="25">(AE12-AE6)/AE6</f>
        <v>0</v>
      </c>
      <c r="AF24" s="256">
        <f t="shared" si="25"/>
        <v>0</v>
      </c>
      <c r="AG24" s="256">
        <f t="shared" ref="AG24:AH24" si="26">(AG12-AG6)/AG6</f>
        <v>0</v>
      </c>
      <c r="AH24" s="256">
        <f t="shared" si="26"/>
        <v>0</v>
      </c>
      <c r="AI24" s="256">
        <f t="shared" ref="AI24:AK24" si="27">(AI12-AI6)/AI6</f>
        <v>0</v>
      </c>
      <c r="AJ24" s="256">
        <f t="shared" si="27"/>
        <v>0</v>
      </c>
      <c r="AK24" s="256">
        <f t="shared" si="27"/>
        <v>0</v>
      </c>
    </row>
    <row r="25" spans="2:39" x14ac:dyDescent="0.25">
      <c r="B25" s="31" t="s">
        <v>260</v>
      </c>
      <c r="D25" s="256">
        <f t="shared" ref="D25:AD25" si="28">(D13-D7)/D7</f>
        <v>0</v>
      </c>
      <c r="E25" s="256">
        <f t="shared" si="28"/>
        <v>0</v>
      </c>
      <c r="F25" s="256">
        <f t="shared" si="28"/>
        <v>0</v>
      </c>
      <c r="G25" s="256">
        <f t="shared" si="28"/>
        <v>0</v>
      </c>
      <c r="H25" s="256">
        <f t="shared" si="28"/>
        <v>0</v>
      </c>
      <c r="I25" s="256">
        <f t="shared" si="28"/>
        <v>0</v>
      </c>
      <c r="J25" s="256">
        <f t="shared" si="28"/>
        <v>0</v>
      </c>
      <c r="K25" s="256">
        <f t="shared" si="28"/>
        <v>0</v>
      </c>
      <c r="L25" s="256">
        <f t="shared" si="28"/>
        <v>0</v>
      </c>
      <c r="M25" s="256">
        <f t="shared" si="28"/>
        <v>0</v>
      </c>
      <c r="N25" s="256">
        <f t="shared" si="28"/>
        <v>0</v>
      </c>
      <c r="O25" s="256">
        <f t="shared" si="28"/>
        <v>0</v>
      </c>
      <c r="P25" s="256">
        <f t="shared" si="28"/>
        <v>0</v>
      </c>
      <c r="Q25" s="256">
        <f t="shared" si="28"/>
        <v>0</v>
      </c>
      <c r="R25" s="256">
        <f t="shared" si="28"/>
        <v>0</v>
      </c>
      <c r="S25" s="256">
        <f t="shared" si="28"/>
        <v>0</v>
      </c>
      <c r="T25" s="256">
        <f t="shared" si="28"/>
        <v>0</v>
      </c>
      <c r="U25" s="256">
        <f t="shared" si="28"/>
        <v>0</v>
      </c>
      <c r="V25" s="256">
        <f t="shared" si="28"/>
        <v>0</v>
      </c>
      <c r="W25" s="256">
        <f t="shared" si="28"/>
        <v>0</v>
      </c>
      <c r="X25" s="256">
        <f t="shared" si="28"/>
        <v>0</v>
      </c>
      <c r="Y25" s="256">
        <f t="shared" si="28"/>
        <v>0</v>
      </c>
      <c r="Z25" s="256">
        <f t="shared" si="28"/>
        <v>0</v>
      </c>
      <c r="AA25" s="256">
        <f t="shared" si="28"/>
        <v>0</v>
      </c>
      <c r="AB25" s="256">
        <f t="shared" si="28"/>
        <v>0</v>
      </c>
      <c r="AC25" s="256">
        <f t="shared" si="28"/>
        <v>0</v>
      </c>
      <c r="AD25" s="256">
        <f t="shared" si="28"/>
        <v>0</v>
      </c>
      <c r="AE25" s="256">
        <f t="shared" ref="AE25:AF25" si="29">(AE13-AE7)/AE7</f>
        <v>0</v>
      </c>
      <c r="AF25" s="256">
        <f t="shared" si="29"/>
        <v>0</v>
      </c>
      <c r="AG25" s="256">
        <f t="shared" ref="AG25:AH25" si="30">(AG13-AG7)/AG7</f>
        <v>0</v>
      </c>
      <c r="AH25" s="256">
        <f t="shared" si="30"/>
        <v>0</v>
      </c>
      <c r="AI25" s="256">
        <f t="shared" ref="AI25:AK25" si="31">(AI13-AI7)/AI7</f>
        <v>0</v>
      </c>
      <c r="AJ25" s="256">
        <f t="shared" si="31"/>
        <v>0.11516870887909711</v>
      </c>
      <c r="AK25" s="256">
        <f t="shared" si="31"/>
        <v>0.16766503297634175</v>
      </c>
      <c r="AM25" s="287"/>
    </row>
  </sheetData>
  <pageMargins left="0.7" right="0.7" top="0.75" bottom="0.75" header="0.3" footer="0.3"/>
  <pageSetup paperSize="9" orientation="portrait" horizontalDpi="90" verticalDpi="9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3B238-428A-46F5-883E-E2C5D3532FF2}">
  <sheetPr>
    <tabColor rgb="FFFFC000"/>
  </sheetPr>
  <dimension ref="B1:AM54"/>
  <sheetViews>
    <sheetView zoomScale="75" zoomScaleNormal="75" workbookViewId="0">
      <pane ySplit="1" topLeftCell="A2" activePane="bottomLeft" state="frozen"/>
      <selection activeCell="AB50" sqref="AB50"/>
      <selection pane="bottomLeft"/>
    </sheetView>
  </sheetViews>
  <sheetFormatPr defaultColWidth="9.140625" defaultRowHeight="15" x14ac:dyDescent="0.25"/>
  <cols>
    <col min="1" max="1" width="3.85546875" style="31" customWidth="1"/>
    <col min="2" max="2" width="40" style="31" bestFit="1" customWidth="1"/>
    <col min="3" max="3" width="9.7109375" style="31" bestFit="1" customWidth="1"/>
    <col min="4" max="4" width="8.7109375" style="31" bestFit="1" customWidth="1"/>
    <col min="5" max="10" width="9.28515625" style="31" bestFit="1" customWidth="1"/>
    <col min="11" max="11" width="8.7109375" style="31" bestFit="1" customWidth="1"/>
    <col min="12" max="13" width="9.28515625" style="31" bestFit="1" customWidth="1"/>
    <col min="14" max="36" width="8.7109375" style="31" bestFit="1" customWidth="1"/>
    <col min="37" max="37" width="8.7109375" style="31" customWidth="1"/>
    <col min="38" max="16384" width="9.140625" style="31"/>
  </cols>
  <sheetData>
    <row r="1" spans="2:39" ht="18" x14ac:dyDescent="0.35">
      <c r="B1" s="193" t="s">
        <v>305</v>
      </c>
      <c r="C1" s="193"/>
      <c r="D1" s="196">
        <v>1990</v>
      </c>
      <c r="E1" s="196">
        <v>1991</v>
      </c>
      <c r="F1" s="196">
        <v>1992</v>
      </c>
      <c r="G1" s="196">
        <v>1993</v>
      </c>
      <c r="H1" s="196">
        <v>1994</v>
      </c>
      <c r="I1" s="196">
        <v>1995</v>
      </c>
      <c r="J1" s="196">
        <v>1996</v>
      </c>
      <c r="K1" s="196">
        <v>1997</v>
      </c>
      <c r="L1" s="196">
        <v>1998</v>
      </c>
      <c r="M1" s="196">
        <v>1999</v>
      </c>
      <c r="N1" s="196">
        <v>2000</v>
      </c>
      <c r="O1" s="196">
        <v>2001</v>
      </c>
      <c r="P1" s="196">
        <v>2002</v>
      </c>
      <c r="Q1" s="196">
        <v>2003</v>
      </c>
      <c r="R1" s="196">
        <v>2004</v>
      </c>
      <c r="S1" s="196">
        <v>2005</v>
      </c>
      <c r="T1" s="196">
        <v>2006</v>
      </c>
      <c r="U1" s="196">
        <v>2007</v>
      </c>
      <c r="V1" s="196">
        <v>2008</v>
      </c>
      <c r="W1" s="196">
        <v>2009</v>
      </c>
      <c r="X1" s="196">
        <v>2010</v>
      </c>
      <c r="Y1" s="196">
        <v>2011</v>
      </c>
      <c r="Z1" s="196">
        <v>2012</v>
      </c>
      <c r="AA1" s="196">
        <v>2013</v>
      </c>
      <c r="AB1" s="196">
        <v>2014</v>
      </c>
      <c r="AC1" s="196">
        <v>2015</v>
      </c>
      <c r="AD1" s="196">
        <v>2016</v>
      </c>
      <c r="AE1" s="196">
        <v>2017</v>
      </c>
      <c r="AF1" s="196">
        <v>2018</v>
      </c>
      <c r="AG1" s="196">
        <v>2019</v>
      </c>
      <c r="AH1" s="196">
        <v>2020</v>
      </c>
      <c r="AI1" s="196">
        <v>2021</v>
      </c>
      <c r="AJ1" s="196">
        <v>2022</v>
      </c>
      <c r="AK1" s="196">
        <v>2023</v>
      </c>
    </row>
    <row r="2" spans="2:39" x14ac:dyDescent="0.25">
      <c r="B2" s="193"/>
      <c r="C2" s="193"/>
      <c r="D2" s="196">
        <v>1990</v>
      </c>
      <c r="E2" s="196">
        <v>1991</v>
      </c>
      <c r="F2" s="196">
        <v>1992</v>
      </c>
      <c r="G2" s="196">
        <v>1993</v>
      </c>
      <c r="H2" s="196">
        <v>1994</v>
      </c>
      <c r="I2" s="196">
        <v>1995</v>
      </c>
      <c r="J2" s="196">
        <v>1996</v>
      </c>
      <c r="K2" s="196">
        <v>1997</v>
      </c>
      <c r="L2" s="196">
        <v>1998</v>
      </c>
      <c r="M2" s="196">
        <v>1999</v>
      </c>
      <c r="N2" s="196">
        <v>2000</v>
      </c>
      <c r="O2" s="196">
        <v>2001</v>
      </c>
      <c r="P2" s="196">
        <v>2002</v>
      </c>
      <c r="Q2" s="196">
        <v>2003</v>
      </c>
      <c r="R2" s="196">
        <v>2004</v>
      </c>
      <c r="S2" s="196">
        <v>2005</v>
      </c>
      <c r="T2" s="196">
        <v>2006</v>
      </c>
      <c r="U2" s="196">
        <v>2007</v>
      </c>
      <c r="V2" s="196">
        <v>2008</v>
      </c>
      <c r="W2" s="196">
        <v>2009</v>
      </c>
      <c r="X2" s="196">
        <v>2010</v>
      </c>
      <c r="Y2" s="196">
        <v>2011</v>
      </c>
      <c r="Z2" s="196">
        <v>2012</v>
      </c>
      <c r="AA2" s="196">
        <v>2013</v>
      </c>
      <c r="AB2" s="196">
        <v>2014</v>
      </c>
      <c r="AC2" s="196">
        <v>2015</v>
      </c>
      <c r="AD2" s="196">
        <v>2016</v>
      </c>
      <c r="AE2" s="196">
        <v>2017</v>
      </c>
      <c r="AF2" s="196">
        <v>2018</v>
      </c>
      <c r="AG2" s="196">
        <v>2019</v>
      </c>
      <c r="AH2" s="196">
        <v>2020</v>
      </c>
      <c r="AI2" s="196">
        <v>2021</v>
      </c>
      <c r="AJ2" s="196">
        <v>2022</v>
      </c>
      <c r="AK2" s="196">
        <v>2023</v>
      </c>
    </row>
    <row r="3" spans="2:39" x14ac:dyDescent="0.25">
      <c r="B3" s="193" t="s">
        <v>391</v>
      </c>
      <c r="C3" s="193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</row>
    <row r="4" spans="2:39" ht="18" x14ac:dyDescent="0.35">
      <c r="B4" s="31" t="s">
        <v>261</v>
      </c>
      <c r="C4" s="31" t="s">
        <v>283</v>
      </c>
      <c r="D4" s="197">
        <v>1417.3627185349892</v>
      </c>
      <c r="E4" s="197">
        <v>1411.7486460539692</v>
      </c>
      <c r="F4" s="197">
        <v>1415.8271188164333</v>
      </c>
      <c r="G4" s="197">
        <v>1407.047019900855</v>
      </c>
      <c r="H4" s="197">
        <v>1397.7705288004317</v>
      </c>
      <c r="I4" s="197">
        <v>1402.9646192469127</v>
      </c>
      <c r="J4" s="197">
        <v>1439.9224445736231</v>
      </c>
      <c r="K4" s="197">
        <v>1470.0456127645323</v>
      </c>
      <c r="L4" s="197">
        <v>1470.078338747885</v>
      </c>
      <c r="M4" s="197">
        <v>1409.1210524544256</v>
      </c>
      <c r="N4" s="197">
        <v>1338.2694434687244</v>
      </c>
      <c r="O4" s="197">
        <v>1332.592711695838</v>
      </c>
      <c r="P4" s="197">
        <v>1325.8945918864738</v>
      </c>
      <c r="Q4" s="197">
        <v>1313.2331283811986</v>
      </c>
      <c r="R4" s="197">
        <v>1306.2056858652527</v>
      </c>
      <c r="S4" s="197">
        <v>1292.0408048467864</v>
      </c>
      <c r="T4" s="197">
        <v>1269.060912312063</v>
      </c>
      <c r="U4" s="197">
        <v>1307.3110557963626</v>
      </c>
      <c r="V4" s="197">
        <v>1299.8062406963784</v>
      </c>
      <c r="W4" s="197">
        <v>1296.4997445162726</v>
      </c>
      <c r="X4" s="197">
        <v>1281.6386915677635</v>
      </c>
      <c r="Y4" s="197">
        <v>1300.4313407972388</v>
      </c>
      <c r="Z4" s="197">
        <v>1336.3205158904966</v>
      </c>
      <c r="AA4" s="197">
        <v>1338.7908743041703</v>
      </c>
      <c r="AB4" s="197">
        <v>1405.9273747480092</v>
      </c>
      <c r="AC4" s="197">
        <v>1450.9184122672061</v>
      </c>
      <c r="AD4" s="197">
        <v>1470.8336290761413</v>
      </c>
      <c r="AE4" s="197">
        <v>1540.7610185354206</v>
      </c>
      <c r="AF4" s="197">
        <v>1477.1421860122064</v>
      </c>
      <c r="AG4" s="197">
        <v>1499.5252022010645</v>
      </c>
      <c r="AH4" s="197">
        <v>1494.54722978361</v>
      </c>
      <c r="AI4" s="197">
        <v>1439.1826199510508</v>
      </c>
      <c r="AJ4" s="197">
        <v>1431.1042232739715</v>
      </c>
      <c r="AK4" s="197">
        <v>1398.3357194657335</v>
      </c>
    </row>
    <row r="5" spans="2:39" ht="18" x14ac:dyDescent="0.35">
      <c r="B5" s="31" t="s">
        <v>262</v>
      </c>
      <c r="C5" s="31" t="s">
        <v>283</v>
      </c>
      <c r="D5" s="197">
        <v>40.29758573532699</v>
      </c>
      <c r="E5" s="197">
        <v>41.66536879486614</v>
      </c>
      <c r="F5" s="197">
        <v>42.809309497020088</v>
      </c>
      <c r="G5" s="197">
        <v>42.694910814389374</v>
      </c>
      <c r="H5" s="197">
        <v>41.524537011210811</v>
      </c>
      <c r="I5" s="197">
        <v>40.363363920346856</v>
      </c>
      <c r="J5" s="197">
        <v>39.521098952917356</v>
      </c>
      <c r="K5" s="197">
        <v>39.604198008811473</v>
      </c>
      <c r="L5" s="197">
        <v>40.575998926274252</v>
      </c>
      <c r="M5" s="197">
        <v>39.236920288435023</v>
      </c>
      <c r="N5" s="197">
        <v>37.303750725446655</v>
      </c>
      <c r="O5" s="197">
        <v>35.512482755269872</v>
      </c>
      <c r="P5" s="197">
        <v>33.986544768177431</v>
      </c>
      <c r="Q5" s="197">
        <v>33.107415366950605</v>
      </c>
      <c r="R5" s="197">
        <v>32.498022999716049</v>
      </c>
      <c r="S5" s="197">
        <v>30.32397714908614</v>
      </c>
      <c r="T5" s="197">
        <v>28.292268389254318</v>
      </c>
      <c r="U5" s="197">
        <v>25.845350145018056</v>
      </c>
      <c r="V5" s="197">
        <v>23.973323005610553</v>
      </c>
      <c r="W5" s="197">
        <v>22.373007795738641</v>
      </c>
      <c r="X5" s="197">
        <v>21.808252298863394</v>
      </c>
      <c r="Y5" s="197">
        <v>23.047166471707737</v>
      </c>
      <c r="Z5" s="197">
        <v>23.783204255394608</v>
      </c>
      <c r="AA5" s="197">
        <v>23.145901363171575</v>
      </c>
      <c r="AB5" s="197">
        <v>23.179469333712706</v>
      </c>
      <c r="AC5" s="197">
        <v>22.531142635797536</v>
      </c>
      <c r="AD5" s="197">
        <v>22.658081154918484</v>
      </c>
      <c r="AE5" s="197">
        <v>24.310545271419663</v>
      </c>
      <c r="AF5" s="197">
        <v>24.047826440988985</v>
      </c>
      <c r="AG5" s="197">
        <v>23.670713420162866</v>
      </c>
      <c r="AH5" s="197">
        <v>24.919598902534368</v>
      </c>
      <c r="AI5" s="197">
        <v>25.589908846792365</v>
      </c>
      <c r="AJ5" s="197">
        <v>26.641706684364465</v>
      </c>
      <c r="AK5" s="197">
        <v>26.082094514228135</v>
      </c>
    </row>
    <row r="6" spans="2:39" ht="18" x14ac:dyDescent="0.35">
      <c r="B6" s="31" t="s">
        <v>263</v>
      </c>
      <c r="C6" s="31" t="s">
        <v>283</v>
      </c>
      <c r="D6" s="197">
        <v>285.69002758105</v>
      </c>
      <c r="E6" s="197">
        <v>310.70811803735825</v>
      </c>
      <c r="F6" s="197">
        <v>331.94122608008274</v>
      </c>
      <c r="G6" s="197">
        <v>353.17981623475208</v>
      </c>
      <c r="H6" s="197">
        <v>353.09387940405753</v>
      </c>
      <c r="I6" s="197">
        <v>357.77655764861515</v>
      </c>
      <c r="J6" s="197">
        <v>380.94592872643625</v>
      </c>
      <c r="K6" s="197">
        <v>394.57164235009344</v>
      </c>
      <c r="L6" s="197">
        <v>414.66468850237766</v>
      </c>
      <c r="M6" s="197">
        <v>412.13831392408343</v>
      </c>
      <c r="N6" s="197">
        <v>403.4939874825597</v>
      </c>
      <c r="O6" s="197">
        <v>417.22678187556778</v>
      </c>
      <c r="P6" s="197">
        <v>421.13640672056044</v>
      </c>
      <c r="Q6" s="197">
        <v>403.64064342900235</v>
      </c>
      <c r="R6" s="197">
        <v>397.06845133155383</v>
      </c>
      <c r="S6" s="197">
        <v>393.55356690234385</v>
      </c>
      <c r="T6" s="197">
        <v>371.82629372737438</v>
      </c>
      <c r="U6" s="197">
        <v>358.67505689254637</v>
      </c>
      <c r="V6" s="197">
        <v>339.22463713512479</v>
      </c>
      <c r="W6" s="197">
        <v>329.24929172105323</v>
      </c>
      <c r="X6" s="197">
        <v>344.6680623831229</v>
      </c>
      <c r="Y6" s="197">
        <v>356.18231223545888</v>
      </c>
      <c r="Z6" s="197">
        <v>350.02858486583045</v>
      </c>
      <c r="AA6" s="197">
        <v>350.89114792077117</v>
      </c>
      <c r="AB6" s="197">
        <v>355.19902929472499</v>
      </c>
      <c r="AC6" s="197">
        <v>346.76020643579693</v>
      </c>
      <c r="AD6" s="197">
        <v>359.22141551127351</v>
      </c>
      <c r="AE6" s="197">
        <v>361.63145589333055</v>
      </c>
      <c r="AF6" s="197">
        <v>365.74527050443561</v>
      </c>
      <c r="AG6" s="197">
        <v>368.51907453421154</v>
      </c>
      <c r="AH6" s="197">
        <v>370.98581035088739</v>
      </c>
      <c r="AI6" s="197">
        <v>386.96281123961995</v>
      </c>
      <c r="AJ6" s="197">
        <v>357.36590965627516</v>
      </c>
      <c r="AK6" s="197">
        <v>344.64378985989106</v>
      </c>
    </row>
    <row r="7" spans="2:39" ht="18" x14ac:dyDescent="0.35">
      <c r="B7" s="31" t="s">
        <v>264</v>
      </c>
      <c r="C7" s="31" t="s">
        <v>283</v>
      </c>
      <c r="D7" s="197">
        <v>71.661891564868924</v>
      </c>
      <c r="E7" s="197">
        <v>70.681928328349102</v>
      </c>
      <c r="F7" s="197">
        <v>80.162560157770969</v>
      </c>
      <c r="G7" s="197">
        <v>70.973039645366555</v>
      </c>
      <c r="H7" s="197">
        <v>70.177039859540855</v>
      </c>
      <c r="I7" s="197">
        <v>63.175582253946459</v>
      </c>
      <c r="J7" s="197">
        <v>71.493392858203862</v>
      </c>
      <c r="K7" s="197">
        <v>69.33567267035167</v>
      </c>
      <c r="L7" s="197">
        <v>69.056927123446798</v>
      </c>
      <c r="M7" s="197">
        <v>68.283565179246438</v>
      </c>
      <c r="N7" s="197">
        <v>68.500062323286528</v>
      </c>
      <c r="O7" s="197">
        <v>71.195731539059764</v>
      </c>
      <c r="P7" s="197">
        <v>69.198904543727508</v>
      </c>
      <c r="Q7" s="197">
        <v>75.971499485955931</v>
      </c>
      <c r="R7" s="197">
        <v>77.680620316335919</v>
      </c>
      <c r="S7" s="197">
        <v>77.947937739509115</v>
      </c>
      <c r="T7" s="197">
        <v>77.659614953390232</v>
      </c>
      <c r="U7" s="197">
        <v>71.751536614874809</v>
      </c>
      <c r="V7" s="197">
        <v>72.066566826589352</v>
      </c>
      <c r="W7" s="197">
        <v>81.760719471975733</v>
      </c>
      <c r="X7" s="197">
        <v>81.901247818969054</v>
      </c>
      <c r="Y7" s="197">
        <v>82.035167508234792</v>
      </c>
      <c r="Z7" s="197">
        <v>93.043078156930392</v>
      </c>
      <c r="AA7" s="197">
        <v>96.367985079682157</v>
      </c>
      <c r="AB7" s="197">
        <v>99.845168541774328</v>
      </c>
      <c r="AC7" s="197">
        <v>107.58608061142353</v>
      </c>
      <c r="AD7" s="197">
        <v>108.50065760709396</v>
      </c>
      <c r="AE7" s="197">
        <v>110.99085306117591</v>
      </c>
      <c r="AF7" s="197">
        <v>113.67803941982201</v>
      </c>
      <c r="AG7" s="197">
        <v>115.10205764135979</v>
      </c>
      <c r="AH7" s="197">
        <v>118.44263983407376</v>
      </c>
      <c r="AI7" s="197">
        <v>120.72901985208155</v>
      </c>
      <c r="AJ7" s="197">
        <v>118.66866428091595</v>
      </c>
      <c r="AK7" s="197">
        <v>119.61789947603958</v>
      </c>
    </row>
    <row r="9" spans="2:39" x14ac:dyDescent="0.25">
      <c r="B9" s="193" t="s">
        <v>409</v>
      </c>
      <c r="C9" s="193"/>
    </row>
    <row r="10" spans="2:39" ht="18" x14ac:dyDescent="0.35">
      <c r="B10" s="31" t="s">
        <v>261</v>
      </c>
      <c r="C10" s="31" t="s">
        <v>283</v>
      </c>
      <c r="D10" s="197">
        <v>1417.3627185349892</v>
      </c>
      <c r="E10" s="197">
        <v>1411.7486460539692</v>
      </c>
      <c r="F10" s="197">
        <v>1415.8271188164333</v>
      </c>
      <c r="G10" s="197">
        <v>1407.047019900855</v>
      </c>
      <c r="H10" s="197">
        <v>1397.7705288004317</v>
      </c>
      <c r="I10" s="197">
        <v>1402.9646192469127</v>
      </c>
      <c r="J10" s="197">
        <v>1439.9224445736231</v>
      </c>
      <c r="K10" s="197">
        <v>1470.0456127645323</v>
      </c>
      <c r="L10" s="197">
        <v>1470.078338747885</v>
      </c>
      <c r="M10" s="197">
        <v>1409.1210524544256</v>
      </c>
      <c r="N10" s="197">
        <v>1338.2694434687244</v>
      </c>
      <c r="O10" s="197">
        <v>1332.592711695838</v>
      </c>
      <c r="P10" s="197">
        <v>1325.8945918864738</v>
      </c>
      <c r="Q10" s="197">
        <v>1313.2331283811986</v>
      </c>
      <c r="R10" s="197">
        <v>1306.2056858652527</v>
      </c>
      <c r="S10" s="197">
        <v>1292.0408048467864</v>
      </c>
      <c r="T10" s="197">
        <v>1269.060912312063</v>
      </c>
      <c r="U10" s="197">
        <v>1307.3110557963626</v>
      </c>
      <c r="V10" s="197">
        <v>1299.8062406963784</v>
      </c>
      <c r="W10" s="197">
        <v>1296.4997445162726</v>
      </c>
      <c r="X10" s="197">
        <v>1281.6386915677635</v>
      </c>
      <c r="Y10" s="197">
        <v>1300.4313407972388</v>
      </c>
      <c r="Z10" s="197">
        <v>1336.3205158904966</v>
      </c>
      <c r="AA10" s="197">
        <v>1338.7908743041703</v>
      </c>
      <c r="AB10" s="197">
        <v>1405.9273747480092</v>
      </c>
      <c r="AC10" s="197">
        <v>1450.9184122672061</v>
      </c>
      <c r="AD10" s="197">
        <v>1470.8336290761413</v>
      </c>
      <c r="AE10" s="197">
        <v>1540.79281288323</v>
      </c>
      <c r="AF10" s="197">
        <v>1477.1458337561276</v>
      </c>
      <c r="AG10" s="197">
        <v>1499.5252022010645</v>
      </c>
      <c r="AH10" s="197">
        <v>1494.5141722826604</v>
      </c>
      <c r="AI10" s="197">
        <v>1438.7607566007241</v>
      </c>
      <c r="AJ10" s="197">
        <v>1431.1042232739715</v>
      </c>
      <c r="AK10" s="197">
        <v>1398.3639049219998</v>
      </c>
    </row>
    <row r="11" spans="2:39" ht="18" x14ac:dyDescent="0.35">
      <c r="B11" s="31" t="s">
        <v>262</v>
      </c>
      <c r="C11" s="31" t="s">
        <v>283</v>
      </c>
      <c r="D11" s="197">
        <v>40.29758573532699</v>
      </c>
      <c r="E11" s="197">
        <v>41.66536879486614</v>
      </c>
      <c r="F11" s="197">
        <v>42.809309497020088</v>
      </c>
      <c r="G11" s="197">
        <v>42.694910814389374</v>
      </c>
      <c r="H11" s="197">
        <v>41.524537011210811</v>
      </c>
      <c r="I11" s="197">
        <v>40.363363920346856</v>
      </c>
      <c r="J11" s="197">
        <v>39.521098952917356</v>
      </c>
      <c r="K11" s="197">
        <v>39.604198008811473</v>
      </c>
      <c r="L11" s="197">
        <v>40.575998926274252</v>
      </c>
      <c r="M11" s="197">
        <v>39.236920288435023</v>
      </c>
      <c r="N11" s="197">
        <v>37.303750725446655</v>
      </c>
      <c r="O11" s="197">
        <v>35.512482755269872</v>
      </c>
      <c r="P11" s="197">
        <v>33.986544768177431</v>
      </c>
      <c r="Q11" s="197">
        <v>33.107415366950605</v>
      </c>
      <c r="R11" s="197">
        <v>32.498022999716049</v>
      </c>
      <c r="S11" s="197">
        <v>30.32397714908614</v>
      </c>
      <c r="T11" s="197">
        <v>28.292268389254318</v>
      </c>
      <c r="U11" s="197">
        <v>25.845350145018056</v>
      </c>
      <c r="V11" s="197">
        <v>23.973323005610553</v>
      </c>
      <c r="W11" s="197">
        <v>22.373007795738641</v>
      </c>
      <c r="X11" s="197">
        <v>21.808252298863394</v>
      </c>
      <c r="Y11" s="197">
        <v>23.047166471707737</v>
      </c>
      <c r="Z11" s="197">
        <v>23.783204255394608</v>
      </c>
      <c r="AA11" s="197">
        <v>23.145901363171575</v>
      </c>
      <c r="AB11" s="197">
        <v>23.179469333712706</v>
      </c>
      <c r="AC11" s="197">
        <v>22.531142635797536</v>
      </c>
      <c r="AD11" s="197">
        <v>22.658081154918484</v>
      </c>
      <c r="AE11" s="197">
        <v>24.310545271419663</v>
      </c>
      <c r="AF11" s="197">
        <v>24.047826440988985</v>
      </c>
      <c r="AG11" s="197">
        <v>23.670713420162866</v>
      </c>
      <c r="AH11" s="197">
        <v>24.919598902534368</v>
      </c>
      <c r="AI11" s="197">
        <v>25.336114067363177</v>
      </c>
      <c r="AJ11" s="197">
        <v>26.215570982762912</v>
      </c>
      <c r="AK11" s="197">
        <v>25.58888534874378</v>
      </c>
    </row>
    <row r="12" spans="2:39" ht="18" x14ac:dyDescent="0.35">
      <c r="B12" s="31" t="s">
        <v>263</v>
      </c>
      <c r="C12" s="31" t="s">
        <v>283</v>
      </c>
      <c r="D12" s="197">
        <v>285.69002758105</v>
      </c>
      <c r="E12" s="197">
        <v>310.70811803735825</v>
      </c>
      <c r="F12" s="197">
        <v>331.94122608008274</v>
      </c>
      <c r="G12" s="197">
        <v>353.17981623475208</v>
      </c>
      <c r="H12" s="197">
        <v>353.09387940405753</v>
      </c>
      <c r="I12" s="197">
        <v>357.77655764861515</v>
      </c>
      <c r="J12" s="197">
        <v>380.94592872643625</v>
      </c>
      <c r="K12" s="197">
        <v>394.57164235009344</v>
      </c>
      <c r="L12" s="197">
        <v>414.66468850237766</v>
      </c>
      <c r="M12" s="197">
        <v>412.13831392408343</v>
      </c>
      <c r="N12" s="197">
        <v>403.4939874825597</v>
      </c>
      <c r="O12" s="197">
        <v>417.22678187556778</v>
      </c>
      <c r="P12" s="197">
        <v>421.13640672056044</v>
      </c>
      <c r="Q12" s="197">
        <v>403.64064342900235</v>
      </c>
      <c r="R12" s="197">
        <v>397.06845133155383</v>
      </c>
      <c r="S12" s="197">
        <v>393.55356690234385</v>
      </c>
      <c r="T12" s="197">
        <v>371.82629372737438</v>
      </c>
      <c r="U12" s="197">
        <v>358.67505689254637</v>
      </c>
      <c r="V12" s="197">
        <v>339.22463713512479</v>
      </c>
      <c r="W12" s="197">
        <v>329.24929172105323</v>
      </c>
      <c r="X12" s="197">
        <v>344.6680623831229</v>
      </c>
      <c r="Y12" s="197">
        <v>356.18231223545888</v>
      </c>
      <c r="Z12" s="197">
        <v>350.02858486583045</v>
      </c>
      <c r="AA12" s="197">
        <v>350.89114792077117</v>
      </c>
      <c r="AB12" s="197">
        <v>355.19902929472499</v>
      </c>
      <c r="AC12" s="197">
        <v>346.76020643579693</v>
      </c>
      <c r="AD12" s="197">
        <v>359.22141551127351</v>
      </c>
      <c r="AE12" s="197">
        <v>361.63145589333055</v>
      </c>
      <c r="AF12" s="197">
        <v>365.74527050443561</v>
      </c>
      <c r="AG12" s="197">
        <v>368.51907453421154</v>
      </c>
      <c r="AH12" s="197">
        <v>370.98581035088739</v>
      </c>
      <c r="AI12" s="197">
        <v>386.96281123961995</v>
      </c>
      <c r="AJ12" s="197">
        <v>357.36590965627516</v>
      </c>
      <c r="AK12" s="197">
        <v>344.64378985989106</v>
      </c>
    </row>
    <row r="13" spans="2:39" ht="18" x14ac:dyDescent="0.35">
      <c r="B13" s="31" t="s">
        <v>264</v>
      </c>
      <c r="C13" s="31" t="s">
        <v>283</v>
      </c>
      <c r="D13" s="197">
        <v>71.661891564868924</v>
      </c>
      <c r="E13" s="197">
        <v>70.681928328349102</v>
      </c>
      <c r="F13" s="197">
        <v>80.162560157770969</v>
      </c>
      <c r="G13" s="197">
        <v>70.973039645366555</v>
      </c>
      <c r="H13" s="197">
        <v>70.177039859540855</v>
      </c>
      <c r="I13" s="197">
        <v>63.175582253946459</v>
      </c>
      <c r="J13" s="197">
        <v>71.493392858203862</v>
      </c>
      <c r="K13" s="197">
        <v>69.33567267035167</v>
      </c>
      <c r="L13" s="197">
        <v>69.056927123446798</v>
      </c>
      <c r="M13" s="197">
        <v>68.283565179246438</v>
      </c>
      <c r="N13" s="197">
        <v>68.500062323286528</v>
      </c>
      <c r="O13" s="197">
        <v>71.195731539059764</v>
      </c>
      <c r="P13" s="197">
        <v>69.198904543727508</v>
      </c>
      <c r="Q13" s="197">
        <v>75.971499485955931</v>
      </c>
      <c r="R13" s="197">
        <v>77.680620316335919</v>
      </c>
      <c r="S13" s="197">
        <v>77.947937739509115</v>
      </c>
      <c r="T13" s="197">
        <v>77.659614953390232</v>
      </c>
      <c r="U13" s="197">
        <v>71.751536614874809</v>
      </c>
      <c r="V13" s="197">
        <v>72.066566826589352</v>
      </c>
      <c r="W13" s="197">
        <v>81.760719471975733</v>
      </c>
      <c r="X13" s="197">
        <v>81.901247818969054</v>
      </c>
      <c r="Y13" s="197">
        <v>82.035167508234792</v>
      </c>
      <c r="Z13" s="197">
        <v>93.043078156930392</v>
      </c>
      <c r="AA13" s="197">
        <v>96.367985079682157</v>
      </c>
      <c r="AB13" s="197">
        <v>99.845168541774328</v>
      </c>
      <c r="AC13" s="197">
        <v>107.58608061142353</v>
      </c>
      <c r="AD13" s="197">
        <v>108.50065760709396</v>
      </c>
      <c r="AE13" s="197">
        <v>110.99085306117591</v>
      </c>
      <c r="AF13" s="197">
        <v>113.67803941982201</v>
      </c>
      <c r="AG13" s="197">
        <v>115.10205764135979</v>
      </c>
      <c r="AH13" s="197">
        <v>118.44263983407376</v>
      </c>
      <c r="AI13" s="197">
        <v>120.72901985208155</v>
      </c>
      <c r="AJ13" s="197">
        <v>119.1873631552052</v>
      </c>
      <c r="AK13" s="197">
        <v>120.43265658113789</v>
      </c>
    </row>
    <row r="14" spans="2:39" x14ac:dyDescent="0.25"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</row>
    <row r="15" spans="2:39" x14ac:dyDescent="0.25"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</row>
    <row r="16" spans="2:39" ht="18" x14ac:dyDescent="0.35">
      <c r="B16" s="31" t="s">
        <v>261</v>
      </c>
      <c r="C16" s="31" t="s">
        <v>283</v>
      </c>
      <c r="D16" s="197">
        <f>D10-D4</f>
        <v>0</v>
      </c>
      <c r="E16" s="197">
        <f t="shared" ref="E16:AD16" si="0">E10-E4</f>
        <v>0</v>
      </c>
      <c r="F16" s="197">
        <f t="shared" si="0"/>
        <v>0</v>
      </c>
      <c r="G16" s="197">
        <f t="shared" si="0"/>
        <v>0</v>
      </c>
      <c r="H16" s="197">
        <f t="shared" si="0"/>
        <v>0</v>
      </c>
      <c r="I16" s="197">
        <f t="shared" si="0"/>
        <v>0</v>
      </c>
      <c r="J16" s="197">
        <f t="shared" si="0"/>
        <v>0</v>
      </c>
      <c r="K16" s="197">
        <f t="shared" si="0"/>
        <v>0</v>
      </c>
      <c r="L16" s="197">
        <f t="shared" si="0"/>
        <v>0</v>
      </c>
      <c r="M16" s="197">
        <f t="shared" si="0"/>
        <v>0</v>
      </c>
      <c r="N16" s="197">
        <f t="shared" si="0"/>
        <v>0</v>
      </c>
      <c r="O16" s="197">
        <f t="shared" si="0"/>
        <v>0</v>
      </c>
      <c r="P16" s="197">
        <f t="shared" si="0"/>
        <v>0</v>
      </c>
      <c r="Q16" s="197">
        <f t="shared" si="0"/>
        <v>0</v>
      </c>
      <c r="R16" s="197">
        <f t="shared" si="0"/>
        <v>0</v>
      </c>
      <c r="S16" s="197">
        <f t="shared" si="0"/>
        <v>0</v>
      </c>
      <c r="T16" s="197">
        <f t="shared" si="0"/>
        <v>0</v>
      </c>
      <c r="U16" s="197">
        <f t="shared" si="0"/>
        <v>0</v>
      </c>
      <c r="V16" s="197">
        <f t="shared" si="0"/>
        <v>0</v>
      </c>
      <c r="W16" s="197">
        <f t="shared" si="0"/>
        <v>0</v>
      </c>
      <c r="X16" s="197">
        <f t="shared" si="0"/>
        <v>0</v>
      </c>
      <c r="Y16" s="197">
        <f t="shared" si="0"/>
        <v>0</v>
      </c>
      <c r="Z16" s="197">
        <f t="shared" si="0"/>
        <v>0</v>
      </c>
      <c r="AA16" s="197">
        <f t="shared" si="0"/>
        <v>0</v>
      </c>
      <c r="AB16" s="197">
        <f t="shared" si="0"/>
        <v>0</v>
      </c>
      <c r="AC16" s="197">
        <f t="shared" si="0"/>
        <v>0</v>
      </c>
      <c r="AD16" s="197">
        <f t="shared" si="0"/>
        <v>0</v>
      </c>
      <c r="AE16" s="197">
        <f t="shared" ref="AE16:AF16" si="1">AE10-AE4</f>
        <v>3.1794347809409373E-2</v>
      </c>
      <c r="AF16" s="197">
        <f t="shared" si="1"/>
        <v>3.6477439211921592E-3</v>
      </c>
      <c r="AG16" s="197">
        <f t="shared" ref="AG16:AH16" si="2">AG10-AG4</f>
        <v>0</v>
      </c>
      <c r="AH16" s="197">
        <f t="shared" si="2"/>
        <v>-3.3057500949553287E-2</v>
      </c>
      <c r="AI16" s="197">
        <f t="shared" ref="AI16:AK16" si="3">AI10-AI4</f>
        <v>-0.42186335032670286</v>
      </c>
      <c r="AJ16" s="197">
        <f t="shared" si="3"/>
        <v>0</v>
      </c>
      <c r="AK16" s="197">
        <f t="shared" si="3"/>
        <v>2.8185456266328401E-2</v>
      </c>
      <c r="AM16" s="198"/>
    </row>
    <row r="17" spans="2:39" ht="18" x14ac:dyDescent="0.35">
      <c r="B17" s="31" t="s">
        <v>262</v>
      </c>
      <c r="C17" s="31" t="s">
        <v>283</v>
      </c>
      <c r="D17" s="197">
        <f t="shared" ref="D17:AD19" si="4">D11-D5</f>
        <v>0</v>
      </c>
      <c r="E17" s="197">
        <f t="shared" si="4"/>
        <v>0</v>
      </c>
      <c r="F17" s="197">
        <f t="shared" si="4"/>
        <v>0</v>
      </c>
      <c r="G17" s="197">
        <f t="shared" si="4"/>
        <v>0</v>
      </c>
      <c r="H17" s="197">
        <f t="shared" si="4"/>
        <v>0</v>
      </c>
      <c r="I17" s="197">
        <f t="shared" si="4"/>
        <v>0</v>
      </c>
      <c r="J17" s="197">
        <f t="shared" si="4"/>
        <v>0</v>
      </c>
      <c r="K17" s="197">
        <f t="shared" si="4"/>
        <v>0</v>
      </c>
      <c r="L17" s="197">
        <f t="shared" si="4"/>
        <v>0</v>
      </c>
      <c r="M17" s="197">
        <f t="shared" si="4"/>
        <v>0</v>
      </c>
      <c r="N17" s="197">
        <f t="shared" si="4"/>
        <v>0</v>
      </c>
      <c r="O17" s="197">
        <f t="shared" si="4"/>
        <v>0</v>
      </c>
      <c r="P17" s="197">
        <f t="shared" si="4"/>
        <v>0</v>
      </c>
      <c r="Q17" s="197">
        <f t="shared" si="4"/>
        <v>0</v>
      </c>
      <c r="R17" s="197">
        <f t="shared" si="4"/>
        <v>0</v>
      </c>
      <c r="S17" s="197">
        <f t="shared" si="4"/>
        <v>0</v>
      </c>
      <c r="T17" s="197">
        <f t="shared" si="4"/>
        <v>0</v>
      </c>
      <c r="U17" s="197">
        <f t="shared" si="4"/>
        <v>0</v>
      </c>
      <c r="V17" s="197">
        <f t="shared" si="4"/>
        <v>0</v>
      </c>
      <c r="W17" s="197">
        <f t="shared" si="4"/>
        <v>0</v>
      </c>
      <c r="X17" s="197">
        <f t="shared" si="4"/>
        <v>0</v>
      </c>
      <c r="Y17" s="197">
        <f t="shared" si="4"/>
        <v>0</v>
      </c>
      <c r="Z17" s="197">
        <f t="shared" si="4"/>
        <v>0</v>
      </c>
      <c r="AA17" s="197">
        <f t="shared" si="4"/>
        <v>0</v>
      </c>
      <c r="AB17" s="197">
        <f t="shared" si="4"/>
        <v>0</v>
      </c>
      <c r="AC17" s="197">
        <f t="shared" si="4"/>
        <v>0</v>
      </c>
      <c r="AD17" s="197">
        <f t="shared" si="4"/>
        <v>0</v>
      </c>
      <c r="AE17" s="197">
        <f t="shared" ref="AE17:AF17" si="5">AE11-AE5</f>
        <v>0</v>
      </c>
      <c r="AF17" s="197">
        <f t="shared" si="5"/>
        <v>0</v>
      </c>
      <c r="AG17" s="197">
        <f t="shared" ref="AG17:AH17" si="6">AG11-AG5</f>
        <v>0</v>
      </c>
      <c r="AH17" s="197">
        <f t="shared" si="6"/>
        <v>0</v>
      </c>
      <c r="AI17" s="197">
        <f t="shared" ref="AI17:AK17" si="7">AI11-AI5</f>
        <v>-0.25379477942918882</v>
      </c>
      <c r="AJ17" s="197">
        <f t="shared" si="7"/>
        <v>-0.42613570160155234</v>
      </c>
      <c r="AK17" s="197">
        <f t="shared" si="7"/>
        <v>-0.49320916548435534</v>
      </c>
      <c r="AM17" s="198"/>
    </row>
    <row r="18" spans="2:39" ht="18" x14ac:dyDescent="0.35">
      <c r="B18" s="31" t="s">
        <v>263</v>
      </c>
      <c r="C18" s="31" t="s">
        <v>283</v>
      </c>
      <c r="D18" s="197">
        <f t="shared" si="4"/>
        <v>0</v>
      </c>
      <c r="E18" s="197">
        <f t="shared" si="4"/>
        <v>0</v>
      </c>
      <c r="F18" s="197">
        <f t="shared" si="4"/>
        <v>0</v>
      </c>
      <c r="G18" s="197">
        <f t="shared" si="4"/>
        <v>0</v>
      </c>
      <c r="H18" s="197">
        <f t="shared" si="4"/>
        <v>0</v>
      </c>
      <c r="I18" s="197">
        <f t="shared" si="4"/>
        <v>0</v>
      </c>
      <c r="J18" s="197">
        <f t="shared" si="4"/>
        <v>0</v>
      </c>
      <c r="K18" s="197">
        <f t="shared" si="4"/>
        <v>0</v>
      </c>
      <c r="L18" s="197">
        <f t="shared" si="4"/>
        <v>0</v>
      </c>
      <c r="M18" s="197">
        <f t="shared" si="4"/>
        <v>0</v>
      </c>
      <c r="N18" s="197">
        <f t="shared" si="4"/>
        <v>0</v>
      </c>
      <c r="O18" s="197">
        <f t="shared" si="4"/>
        <v>0</v>
      </c>
      <c r="P18" s="197">
        <f t="shared" si="4"/>
        <v>0</v>
      </c>
      <c r="Q18" s="197">
        <f t="shared" si="4"/>
        <v>0</v>
      </c>
      <c r="R18" s="197">
        <f t="shared" si="4"/>
        <v>0</v>
      </c>
      <c r="S18" s="197">
        <f t="shared" si="4"/>
        <v>0</v>
      </c>
      <c r="T18" s="197">
        <f t="shared" si="4"/>
        <v>0</v>
      </c>
      <c r="U18" s="197">
        <f t="shared" si="4"/>
        <v>0</v>
      </c>
      <c r="V18" s="197">
        <f t="shared" si="4"/>
        <v>0</v>
      </c>
      <c r="W18" s="197">
        <f t="shared" si="4"/>
        <v>0</v>
      </c>
      <c r="X18" s="197">
        <f t="shared" si="4"/>
        <v>0</v>
      </c>
      <c r="Y18" s="197">
        <f t="shared" si="4"/>
        <v>0</v>
      </c>
      <c r="Z18" s="197">
        <f t="shared" si="4"/>
        <v>0</v>
      </c>
      <c r="AA18" s="197">
        <f t="shared" si="4"/>
        <v>0</v>
      </c>
      <c r="AB18" s="197">
        <f t="shared" si="4"/>
        <v>0</v>
      </c>
      <c r="AC18" s="197">
        <f t="shared" si="4"/>
        <v>0</v>
      </c>
      <c r="AD18" s="197">
        <f t="shared" si="4"/>
        <v>0</v>
      </c>
      <c r="AE18" s="197">
        <f t="shared" ref="AE18:AF18" si="8">AE12-AE6</f>
        <v>0</v>
      </c>
      <c r="AF18" s="197">
        <f t="shared" si="8"/>
        <v>0</v>
      </c>
      <c r="AG18" s="197">
        <f t="shared" ref="AG18:AH18" si="9">AG12-AG6</f>
        <v>0</v>
      </c>
      <c r="AH18" s="197">
        <f t="shared" si="9"/>
        <v>0</v>
      </c>
      <c r="AI18" s="197">
        <f t="shared" ref="AI18:AK18" si="10">AI12-AI6</f>
        <v>0</v>
      </c>
      <c r="AJ18" s="197">
        <f t="shared" si="10"/>
        <v>0</v>
      </c>
      <c r="AK18" s="197">
        <f t="shared" si="10"/>
        <v>0</v>
      </c>
      <c r="AM18" s="198"/>
    </row>
    <row r="19" spans="2:39" ht="18" x14ac:dyDescent="0.35">
      <c r="B19" s="31" t="s">
        <v>264</v>
      </c>
      <c r="C19" s="31" t="s">
        <v>283</v>
      </c>
      <c r="D19" s="197">
        <f t="shared" si="4"/>
        <v>0</v>
      </c>
      <c r="E19" s="197">
        <f t="shared" si="4"/>
        <v>0</v>
      </c>
      <c r="F19" s="197">
        <f t="shared" si="4"/>
        <v>0</v>
      </c>
      <c r="G19" s="197">
        <f t="shared" si="4"/>
        <v>0</v>
      </c>
      <c r="H19" s="197">
        <f t="shared" si="4"/>
        <v>0</v>
      </c>
      <c r="I19" s="197">
        <f t="shared" si="4"/>
        <v>0</v>
      </c>
      <c r="J19" s="197">
        <f t="shared" si="4"/>
        <v>0</v>
      </c>
      <c r="K19" s="197">
        <f t="shared" si="4"/>
        <v>0</v>
      </c>
      <c r="L19" s="197">
        <f t="shared" si="4"/>
        <v>0</v>
      </c>
      <c r="M19" s="197">
        <f t="shared" si="4"/>
        <v>0</v>
      </c>
      <c r="N19" s="197">
        <f t="shared" si="4"/>
        <v>0</v>
      </c>
      <c r="O19" s="197">
        <f t="shared" si="4"/>
        <v>0</v>
      </c>
      <c r="P19" s="197">
        <f t="shared" si="4"/>
        <v>0</v>
      </c>
      <c r="Q19" s="197">
        <f t="shared" si="4"/>
        <v>0</v>
      </c>
      <c r="R19" s="197">
        <f t="shared" si="4"/>
        <v>0</v>
      </c>
      <c r="S19" s="197">
        <f t="shared" si="4"/>
        <v>0</v>
      </c>
      <c r="T19" s="197">
        <f t="shared" si="4"/>
        <v>0</v>
      </c>
      <c r="U19" s="197">
        <f t="shared" si="4"/>
        <v>0</v>
      </c>
      <c r="V19" s="197">
        <f t="shared" si="4"/>
        <v>0</v>
      </c>
      <c r="W19" s="197">
        <f t="shared" si="4"/>
        <v>0</v>
      </c>
      <c r="X19" s="197">
        <f t="shared" si="4"/>
        <v>0</v>
      </c>
      <c r="Y19" s="197">
        <f t="shared" si="4"/>
        <v>0</v>
      </c>
      <c r="Z19" s="197">
        <f t="shared" si="4"/>
        <v>0</v>
      </c>
      <c r="AA19" s="197">
        <f t="shared" si="4"/>
        <v>0</v>
      </c>
      <c r="AB19" s="197">
        <f t="shared" si="4"/>
        <v>0</v>
      </c>
      <c r="AC19" s="197">
        <f t="shared" si="4"/>
        <v>0</v>
      </c>
      <c r="AD19" s="197">
        <f t="shared" si="4"/>
        <v>0</v>
      </c>
      <c r="AE19" s="197">
        <f t="shared" ref="AE19:AF19" si="11">AE13-AE7</f>
        <v>0</v>
      </c>
      <c r="AF19" s="197">
        <f t="shared" si="11"/>
        <v>0</v>
      </c>
      <c r="AG19" s="197">
        <f t="shared" ref="AG19:AH19" si="12">AG13-AG7</f>
        <v>0</v>
      </c>
      <c r="AH19" s="197">
        <f t="shared" si="12"/>
        <v>0</v>
      </c>
      <c r="AI19" s="197">
        <f t="shared" ref="AI19:AK19" si="13">AI13-AI7</f>
        <v>0</v>
      </c>
      <c r="AJ19" s="197">
        <f t="shared" si="13"/>
        <v>0.51869887428925665</v>
      </c>
      <c r="AK19" s="197">
        <f t="shared" si="13"/>
        <v>0.8147571050983089</v>
      </c>
      <c r="AM19" s="198"/>
    </row>
    <row r="22" spans="2:39" x14ac:dyDescent="0.25">
      <c r="B22" s="31" t="s">
        <v>261</v>
      </c>
      <c r="D22" s="256">
        <f t="shared" ref="D22:AD22" si="14">(D10-D4)/D4</f>
        <v>0</v>
      </c>
      <c r="E22" s="256">
        <f t="shared" si="14"/>
        <v>0</v>
      </c>
      <c r="F22" s="256">
        <f t="shared" si="14"/>
        <v>0</v>
      </c>
      <c r="G22" s="256">
        <f t="shared" si="14"/>
        <v>0</v>
      </c>
      <c r="H22" s="256">
        <f t="shared" si="14"/>
        <v>0</v>
      </c>
      <c r="I22" s="256">
        <f t="shared" si="14"/>
        <v>0</v>
      </c>
      <c r="J22" s="256">
        <f t="shared" si="14"/>
        <v>0</v>
      </c>
      <c r="K22" s="256">
        <f t="shared" si="14"/>
        <v>0</v>
      </c>
      <c r="L22" s="256">
        <f t="shared" si="14"/>
        <v>0</v>
      </c>
      <c r="M22" s="256">
        <f t="shared" si="14"/>
        <v>0</v>
      </c>
      <c r="N22" s="256">
        <f t="shared" si="14"/>
        <v>0</v>
      </c>
      <c r="O22" s="256">
        <f t="shared" si="14"/>
        <v>0</v>
      </c>
      <c r="P22" s="256">
        <f t="shared" si="14"/>
        <v>0</v>
      </c>
      <c r="Q22" s="256">
        <f t="shared" si="14"/>
        <v>0</v>
      </c>
      <c r="R22" s="256">
        <f t="shared" si="14"/>
        <v>0</v>
      </c>
      <c r="S22" s="256">
        <f t="shared" si="14"/>
        <v>0</v>
      </c>
      <c r="T22" s="256">
        <f t="shared" si="14"/>
        <v>0</v>
      </c>
      <c r="U22" s="256">
        <f t="shared" si="14"/>
        <v>0</v>
      </c>
      <c r="V22" s="256">
        <f t="shared" si="14"/>
        <v>0</v>
      </c>
      <c r="W22" s="256">
        <f t="shared" si="14"/>
        <v>0</v>
      </c>
      <c r="X22" s="256">
        <f t="shared" si="14"/>
        <v>0</v>
      </c>
      <c r="Y22" s="256">
        <f t="shared" si="14"/>
        <v>0</v>
      </c>
      <c r="Z22" s="256">
        <f t="shared" si="14"/>
        <v>0</v>
      </c>
      <c r="AA22" s="256">
        <f t="shared" si="14"/>
        <v>0</v>
      </c>
      <c r="AB22" s="256">
        <f t="shared" si="14"/>
        <v>0</v>
      </c>
      <c r="AC22" s="256">
        <f t="shared" si="14"/>
        <v>0</v>
      </c>
      <c r="AD22" s="256">
        <f t="shared" si="14"/>
        <v>0</v>
      </c>
      <c r="AE22" s="256">
        <f t="shared" ref="AE22:AF22" si="15">(AE10-AE4)/AE4</f>
        <v>2.0635483002829133E-5</v>
      </c>
      <c r="AF22" s="256">
        <f t="shared" si="15"/>
        <v>2.4694602562532299E-6</v>
      </c>
      <c r="AG22" s="256">
        <f t="shared" ref="AG22:AH22" si="16">(AG10-AG4)/AG4</f>
        <v>0</v>
      </c>
      <c r="AH22" s="256">
        <f t="shared" si="16"/>
        <v>-2.2118739569267116E-5</v>
      </c>
      <c r="AI22" s="256">
        <f t="shared" ref="AI22:AK22" si="17">(AI10-AI4)/AI4</f>
        <v>-2.9312704619866183E-4</v>
      </c>
      <c r="AJ22" s="256">
        <f t="shared" si="17"/>
        <v>0</v>
      </c>
      <c r="AK22" s="256">
        <f t="shared" si="17"/>
        <v>2.0156430157628604E-5</v>
      </c>
      <c r="AM22" s="309"/>
    </row>
    <row r="23" spans="2:39" x14ac:dyDescent="0.25">
      <c r="B23" s="31" t="s">
        <v>262</v>
      </c>
      <c r="D23" s="256">
        <f t="shared" ref="D23:AD23" si="18">(D11-D5)/D5</f>
        <v>0</v>
      </c>
      <c r="E23" s="256">
        <f t="shared" si="18"/>
        <v>0</v>
      </c>
      <c r="F23" s="256">
        <f t="shared" si="18"/>
        <v>0</v>
      </c>
      <c r="G23" s="256">
        <f t="shared" si="18"/>
        <v>0</v>
      </c>
      <c r="H23" s="256">
        <f t="shared" si="18"/>
        <v>0</v>
      </c>
      <c r="I23" s="256">
        <f t="shared" si="18"/>
        <v>0</v>
      </c>
      <c r="J23" s="256">
        <f t="shared" si="18"/>
        <v>0</v>
      </c>
      <c r="K23" s="256">
        <f t="shared" si="18"/>
        <v>0</v>
      </c>
      <c r="L23" s="256">
        <f t="shared" si="18"/>
        <v>0</v>
      </c>
      <c r="M23" s="256">
        <f t="shared" si="18"/>
        <v>0</v>
      </c>
      <c r="N23" s="256">
        <f t="shared" si="18"/>
        <v>0</v>
      </c>
      <c r="O23" s="256">
        <f t="shared" si="18"/>
        <v>0</v>
      </c>
      <c r="P23" s="256">
        <f t="shared" si="18"/>
        <v>0</v>
      </c>
      <c r="Q23" s="256">
        <f t="shared" si="18"/>
        <v>0</v>
      </c>
      <c r="R23" s="256">
        <f t="shared" si="18"/>
        <v>0</v>
      </c>
      <c r="S23" s="256">
        <f t="shared" si="18"/>
        <v>0</v>
      </c>
      <c r="T23" s="256">
        <f t="shared" si="18"/>
        <v>0</v>
      </c>
      <c r="U23" s="256">
        <f t="shared" si="18"/>
        <v>0</v>
      </c>
      <c r="V23" s="256">
        <f t="shared" si="18"/>
        <v>0</v>
      </c>
      <c r="W23" s="256">
        <f t="shared" si="18"/>
        <v>0</v>
      </c>
      <c r="X23" s="256">
        <f t="shared" si="18"/>
        <v>0</v>
      </c>
      <c r="Y23" s="256">
        <f t="shared" si="18"/>
        <v>0</v>
      </c>
      <c r="Z23" s="256">
        <f t="shared" si="18"/>
        <v>0</v>
      </c>
      <c r="AA23" s="256">
        <f t="shared" si="18"/>
        <v>0</v>
      </c>
      <c r="AB23" s="256">
        <f t="shared" si="18"/>
        <v>0</v>
      </c>
      <c r="AC23" s="256">
        <f t="shared" si="18"/>
        <v>0</v>
      </c>
      <c r="AD23" s="256">
        <f t="shared" si="18"/>
        <v>0</v>
      </c>
      <c r="AE23" s="256">
        <f t="shared" ref="AE23:AF23" si="19">(AE11-AE5)/AE5</f>
        <v>0</v>
      </c>
      <c r="AF23" s="256">
        <f t="shared" si="19"/>
        <v>0</v>
      </c>
      <c r="AG23" s="256">
        <f t="shared" ref="AG23:AH23" si="20">(AG11-AG5)/AG5</f>
        <v>0</v>
      </c>
      <c r="AH23" s="256">
        <f t="shared" si="20"/>
        <v>0</v>
      </c>
      <c r="AI23" s="256">
        <f t="shared" ref="AI23:AK23" si="21">(AI11-AI5)/AI5</f>
        <v>-9.9177680135035494E-3</v>
      </c>
      <c r="AJ23" s="256">
        <f t="shared" si="21"/>
        <v>-1.599506017576733E-2</v>
      </c>
      <c r="AK23" s="256">
        <f t="shared" si="21"/>
        <v>-1.8909875708613168E-2</v>
      </c>
      <c r="AM23" s="309"/>
    </row>
    <row r="24" spans="2:39" x14ac:dyDescent="0.25">
      <c r="B24" s="31" t="s">
        <v>263</v>
      </c>
      <c r="D24" s="256">
        <f t="shared" ref="D24:AD24" si="22">(D12-D6)/D6</f>
        <v>0</v>
      </c>
      <c r="E24" s="256">
        <f t="shared" si="22"/>
        <v>0</v>
      </c>
      <c r="F24" s="256">
        <f t="shared" si="22"/>
        <v>0</v>
      </c>
      <c r="G24" s="256">
        <f t="shared" si="22"/>
        <v>0</v>
      </c>
      <c r="H24" s="256">
        <f t="shared" si="22"/>
        <v>0</v>
      </c>
      <c r="I24" s="256">
        <f t="shared" si="22"/>
        <v>0</v>
      </c>
      <c r="J24" s="256">
        <f t="shared" si="22"/>
        <v>0</v>
      </c>
      <c r="K24" s="256">
        <f t="shared" si="22"/>
        <v>0</v>
      </c>
      <c r="L24" s="256">
        <f t="shared" si="22"/>
        <v>0</v>
      </c>
      <c r="M24" s="256">
        <f t="shared" si="22"/>
        <v>0</v>
      </c>
      <c r="N24" s="256">
        <f t="shared" si="22"/>
        <v>0</v>
      </c>
      <c r="O24" s="256">
        <f t="shared" si="22"/>
        <v>0</v>
      </c>
      <c r="P24" s="256">
        <f t="shared" si="22"/>
        <v>0</v>
      </c>
      <c r="Q24" s="256">
        <f t="shared" si="22"/>
        <v>0</v>
      </c>
      <c r="R24" s="256">
        <f t="shared" si="22"/>
        <v>0</v>
      </c>
      <c r="S24" s="256">
        <f t="shared" si="22"/>
        <v>0</v>
      </c>
      <c r="T24" s="256">
        <f t="shared" si="22"/>
        <v>0</v>
      </c>
      <c r="U24" s="256">
        <f t="shared" si="22"/>
        <v>0</v>
      </c>
      <c r="V24" s="256">
        <f t="shared" si="22"/>
        <v>0</v>
      </c>
      <c r="W24" s="256">
        <f t="shared" si="22"/>
        <v>0</v>
      </c>
      <c r="X24" s="256">
        <f t="shared" si="22"/>
        <v>0</v>
      </c>
      <c r="Y24" s="256">
        <f t="shared" si="22"/>
        <v>0</v>
      </c>
      <c r="Z24" s="256">
        <f t="shared" si="22"/>
        <v>0</v>
      </c>
      <c r="AA24" s="256">
        <f t="shared" si="22"/>
        <v>0</v>
      </c>
      <c r="AB24" s="256">
        <f t="shared" si="22"/>
        <v>0</v>
      </c>
      <c r="AC24" s="256">
        <f t="shared" si="22"/>
        <v>0</v>
      </c>
      <c r="AD24" s="256">
        <f t="shared" si="22"/>
        <v>0</v>
      </c>
      <c r="AE24" s="256">
        <f t="shared" ref="AE24:AF24" si="23">(AE12-AE6)/AE6</f>
        <v>0</v>
      </c>
      <c r="AF24" s="256">
        <f t="shared" si="23"/>
        <v>0</v>
      </c>
      <c r="AG24" s="256">
        <f t="shared" ref="AG24:AH24" si="24">(AG12-AG6)/AG6</f>
        <v>0</v>
      </c>
      <c r="AH24" s="256">
        <f t="shared" si="24"/>
        <v>0</v>
      </c>
      <c r="AI24" s="256">
        <f t="shared" ref="AI24:AK24" si="25">(AI12-AI6)/AI6</f>
        <v>0</v>
      </c>
      <c r="AJ24" s="256">
        <f t="shared" si="25"/>
        <v>0</v>
      </c>
      <c r="AK24" s="256">
        <f t="shared" si="25"/>
        <v>0</v>
      </c>
      <c r="AM24" s="309"/>
    </row>
    <row r="25" spans="2:39" x14ac:dyDescent="0.25">
      <c r="B25" s="31" t="s">
        <v>264</v>
      </c>
      <c r="D25" s="256">
        <f t="shared" ref="D25:AD25" si="26">(D13-D7)/D7</f>
        <v>0</v>
      </c>
      <c r="E25" s="256">
        <f t="shared" si="26"/>
        <v>0</v>
      </c>
      <c r="F25" s="256">
        <f t="shared" si="26"/>
        <v>0</v>
      </c>
      <c r="G25" s="256">
        <f t="shared" si="26"/>
        <v>0</v>
      </c>
      <c r="H25" s="256">
        <f t="shared" si="26"/>
        <v>0</v>
      </c>
      <c r="I25" s="256">
        <f t="shared" si="26"/>
        <v>0</v>
      </c>
      <c r="J25" s="256">
        <f t="shared" si="26"/>
        <v>0</v>
      </c>
      <c r="K25" s="256">
        <f t="shared" si="26"/>
        <v>0</v>
      </c>
      <c r="L25" s="256">
        <f t="shared" si="26"/>
        <v>0</v>
      </c>
      <c r="M25" s="256">
        <f t="shared" si="26"/>
        <v>0</v>
      </c>
      <c r="N25" s="256">
        <f t="shared" si="26"/>
        <v>0</v>
      </c>
      <c r="O25" s="256">
        <f t="shared" si="26"/>
        <v>0</v>
      </c>
      <c r="P25" s="256">
        <f t="shared" si="26"/>
        <v>0</v>
      </c>
      <c r="Q25" s="256">
        <f t="shared" si="26"/>
        <v>0</v>
      </c>
      <c r="R25" s="256">
        <f t="shared" si="26"/>
        <v>0</v>
      </c>
      <c r="S25" s="256">
        <f t="shared" si="26"/>
        <v>0</v>
      </c>
      <c r="T25" s="256">
        <f t="shared" si="26"/>
        <v>0</v>
      </c>
      <c r="U25" s="256">
        <f t="shared" si="26"/>
        <v>0</v>
      </c>
      <c r="V25" s="256">
        <f t="shared" si="26"/>
        <v>0</v>
      </c>
      <c r="W25" s="256">
        <f t="shared" si="26"/>
        <v>0</v>
      </c>
      <c r="X25" s="256">
        <f t="shared" si="26"/>
        <v>0</v>
      </c>
      <c r="Y25" s="256">
        <f t="shared" si="26"/>
        <v>0</v>
      </c>
      <c r="Z25" s="256">
        <f t="shared" si="26"/>
        <v>0</v>
      </c>
      <c r="AA25" s="256">
        <f t="shared" si="26"/>
        <v>0</v>
      </c>
      <c r="AB25" s="256">
        <f t="shared" si="26"/>
        <v>0</v>
      </c>
      <c r="AC25" s="256">
        <f t="shared" si="26"/>
        <v>0</v>
      </c>
      <c r="AD25" s="256">
        <f t="shared" si="26"/>
        <v>0</v>
      </c>
      <c r="AE25" s="256">
        <f t="shared" ref="AE25:AF25" si="27">(AE13-AE7)/AE7</f>
        <v>0</v>
      </c>
      <c r="AF25" s="256">
        <f t="shared" si="27"/>
        <v>0</v>
      </c>
      <c r="AG25" s="256">
        <f t="shared" ref="AG25:AH25" si="28">(AG13-AG7)/AG7</f>
        <v>0</v>
      </c>
      <c r="AH25" s="256">
        <f t="shared" si="28"/>
        <v>0</v>
      </c>
      <c r="AI25" s="256">
        <f t="shared" ref="AI25:AK25" si="29">(AI13-AI7)/AI7</f>
        <v>0</v>
      </c>
      <c r="AJ25" s="256">
        <f t="shared" si="29"/>
        <v>4.3709843490053737E-3</v>
      </c>
      <c r="AK25" s="256">
        <f t="shared" si="29"/>
        <v>6.811330985305516E-3</v>
      </c>
      <c r="AM25" s="309"/>
    </row>
    <row r="28" spans="2:39" x14ac:dyDescent="0.25">
      <c r="B28" s="193" t="s">
        <v>273</v>
      </c>
      <c r="C28" s="193"/>
    </row>
    <row r="29" spans="2:39" x14ac:dyDescent="0.25">
      <c r="B29" s="193"/>
      <c r="C29" s="193"/>
      <c r="D29" s="196">
        <v>1990</v>
      </c>
      <c r="E29" s="196">
        <v>1991</v>
      </c>
      <c r="F29" s="196">
        <v>1992</v>
      </c>
      <c r="G29" s="196">
        <v>1993</v>
      </c>
      <c r="H29" s="196">
        <v>1994</v>
      </c>
      <c r="I29" s="196">
        <v>1995</v>
      </c>
      <c r="J29" s="196">
        <v>1996</v>
      </c>
      <c r="K29" s="196">
        <v>1997</v>
      </c>
      <c r="L29" s="196">
        <v>1998</v>
      </c>
      <c r="M29" s="196">
        <v>1999</v>
      </c>
      <c r="N29" s="196">
        <v>2000</v>
      </c>
      <c r="O29" s="196">
        <v>2001</v>
      </c>
      <c r="P29" s="196">
        <v>2002</v>
      </c>
      <c r="Q29" s="196">
        <v>2003</v>
      </c>
      <c r="R29" s="196">
        <v>2004</v>
      </c>
      <c r="S29" s="196">
        <v>2005</v>
      </c>
      <c r="T29" s="196">
        <v>2006</v>
      </c>
      <c r="U29" s="196">
        <v>2007</v>
      </c>
      <c r="V29" s="196">
        <v>2008</v>
      </c>
      <c r="W29" s="196">
        <v>2009</v>
      </c>
      <c r="X29" s="196">
        <v>2010</v>
      </c>
      <c r="Y29" s="196">
        <v>2011</v>
      </c>
      <c r="Z29" s="196">
        <v>2012</v>
      </c>
      <c r="AA29" s="196">
        <v>2013</v>
      </c>
      <c r="AB29" s="196">
        <v>2014</v>
      </c>
      <c r="AC29" s="196">
        <v>2015</v>
      </c>
      <c r="AD29" s="196">
        <v>2016</v>
      </c>
      <c r="AE29" s="196">
        <v>2017</v>
      </c>
      <c r="AF29" s="196">
        <v>2018</v>
      </c>
      <c r="AG29" s="196">
        <v>2019</v>
      </c>
      <c r="AH29" s="196">
        <v>2020</v>
      </c>
      <c r="AI29" s="196">
        <v>2021</v>
      </c>
      <c r="AJ29" s="196">
        <v>2022</v>
      </c>
      <c r="AK29" s="196">
        <v>2023</v>
      </c>
    </row>
    <row r="30" spans="2:39" x14ac:dyDescent="0.25">
      <c r="B30" s="193" t="s">
        <v>391</v>
      </c>
      <c r="C30" s="193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  <c r="AB30" s="196"/>
      <c r="AC30" s="196"/>
      <c r="AD30" s="196"/>
      <c r="AE30" s="196"/>
      <c r="AF30" s="196"/>
      <c r="AG30" s="196"/>
    </row>
    <row r="31" spans="2:39" ht="18" x14ac:dyDescent="0.35">
      <c r="B31" s="31" t="s">
        <v>386</v>
      </c>
      <c r="C31" s="31" t="s">
        <v>283</v>
      </c>
      <c r="D31" s="197">
        <v>298.448471395681</v>
      </c>
      <c r="E31" s="197">
        <v>297.95884193565485</v>
      </c>
      <c r="F31" s="197">
        <v>303.70594031365715</v>
      </c>
      <c r="G31" s="197">
        <v>301.93153005594138</v>
      </c>
      <c r="H31" s="197">
        <v>299.95581706916136</v>
      </c>
      <c r="I31" s="197">
        <v>302.68658769949388</v>
      </c>
      <c r="J31" s="197">
        <v>312.97048359977703</v>
      </c>
      <c r="K31" s="197">
        <v>321.74652377852317</v>
      </c>
      <c r="L31" s="197">
        <v>321.99462444347506</v>
      </c>
      <c r="M31" s="197">
        <v>308.50247706977063</v>
      </c>
      <c r="N31" s="197">
        <v>292.67795844398023</v>
      </c>
      <c r="O31" s="197">
        <v>291.84612514623655</v>
      </c>
      <c r="P31" s="197">
        <v>291.36907339417553</v>
      </c>
      <c r="Q31" s="197">
        <v>289.01604369979634</v>
      </c>
      <c r="R31" s="197">
        <v>287.48341891270513</v>
      </c>
      <c r="S31" s="197">
        <v>288.62991192474453</v>
      </c>
      <c r="T31" s="197">
        <v>279.11246387738305</v>
      </c>
      <c r="U31" s="197">
        <v>277.84834281988549</v>
      </c>
      <c r="V31" s="197">
        <v>272.21322989001953</v>
      </c>
      <c r="W31" s="197">
        <v>266.91040148916693</v>
      </c>
      <c r="X31" s="197">
        <v>259.42782687494724</v>
      </c>
      <c r="Y31" s="197">
        <v>257.39230693711687</v>
      </c>
      <c r="Z31" s="197">
        <v>264.26189021205624</v>
      </c>
      <c r="AA31" s="197">
        <v>259.68619523417152</v>
      </c>
      <c r="AB31" s="197">
        <v>263.06699267029148</v>
      </c>
      <c r="AC31" s="197">
        <v>265.87176653916151</v>
      </c>
      <c r="AD31" s="197">
        <v>272.06826497459741</v>
      </c>
      <c r="AE31" s="197">
        <v>279.95693387524568</v>
      </c>
      <c r="AF31" s="197">
        <v>268.33317311936116</v>
      </c>
      <c r="AG31" s="197">
        <v>279.95799730519337</v>
      </c>
      <c r="AH31" s="197">
        <v>263.47374151246629</v>
      </c>
      <c r="AI31" s="197">
        <v>260.35277263489655</v>
      </c>
      <c r="AJ31" s="197">
        <v>258.75635349526965</v>
      </c>
      <c r="AK31" s="197">
        <v>251.25877182452717</v>
      </c>
    </row>
    <row r="32" spans="2:39" ht="18" x14ac:dyDescent="0.35">
      <c r="B32" s="31" t="s">
        <v>387</v>
      </c>
      <c r="C32" s="31" t="s">
        <v>283</v>
      </c>
      <c r="D32" s="197">
        <v>23.512471463882047</v>
      </c>
      <c r="E32" s="197">
        <v>25.090782074308983</v>
      </c>
      <c r="F32" s="197">
        <v>25.935995726050404</v>
      </c>
      <c r="G32" s="197">
        <v>26.026483903842276</v>
      </c>
      <c r="H32" s="197">
        <v>25.167446042232626</v>
      </c>
      <c r="I32" s="197">
        <v>24.539687003845216</v>
      </c>
      <c r="J32" s="197">
        <v>24.167296546962493</v>
      </c>
      <c r="K32" s="197">
        <v>23.975366153326128</v>
      </c>
      <c r="L32" s="197">
        <v>24.730170130764158</v>
      </c>
      <c r="M32" s="197">
        <v>24.216445191094618</v>
      </c>
      <c r="N32" s="197">
        <v>22.97203233212274</v>
      </c>
      <c r="O32" s="197">
        <v>21.896309748281709</v>
      </c>
      <c r="P32" s="197">
        <v>20.663931571671043</v>
      </c>
      <c r="Q32" s="197">
        <v>20.041387263289874</v>
      </c>
      <c r="R32" s="197">
        <v>19.947839101163591</v>
      </c>
      <c r="S32" s="197">
        <v>18.897536813481199</v>
      </c>
      <c r="T32" s="197">
        <v>17.74260244320612</v>
      </c>
      <c r="U32" s="197">
        <v>16.255255347548601</v>
      </c>
      <c r="V32" s="197">
        <v>14.966273084379813</v>
      </c>
      <c r="W32" s="197">
        <v>13.991032487790555</v>
      </c>
      <c r="X32" s="197">
        <v>13.451597877115349</v>
      </c>
      <c r="Y32" s="197">
        <v>13.768090521665544</v>
      </c>
      <c r="Z32" s="197">
        <v>14.465024848024429</v>
      </c>
      <c r="AA32" s="197">
        <v>14.659976066634815</v>
      </c>
      <c r="AB32" s="197">
        <v>14.663208961013805</v>
      </c>
      <c r="AC32" s="197">
        <v>14.396975451998602</v>
      </c>
      <c r="AD32" s="197">
        <v>14.517016495859824</v>
      </c>
      <c r="AE32" s="197">
        <v>15.519132563707698</v>
      </c>
      <c r="AF32" s="197">
        <v>15.207544358499176</v>
      </c>
      <c r="AG32" s="197">
        <v>14.806426090865664</v>
      </c>
      <c r="AH32" s="197">
        <v>16.04820375386554</v>
      </c>
      <c r="AI32" s="197">
        <v>16.254316148763344</v>
      </c>
      <c r="AJ32" s="197">
        <v>16.685820170647364</v>
      </c>
      <c r="AK32" s="197">
        <v>16.346335907918608</v>
      </c>
    </row>
    <row r="33" spans="2:39" ht="18" x14ac:dyDescent="0.35">
      <c r="B33" s="31" t="s">
        <v>388</v>
      </c>
      <c r="C33" s="31" t="s">
        <v>283</v>
      </c>
      <c r="D33" s="197">
        <v>8.9631752571428578</v>
      </c>
      <c r="E33" s="197">
        <v>9.6269624</v>
      </c>
      <c r="F33" s="197">
        <v>10.164446757142857</v>
      </c>
      <c r="G33" s="197">
        <v>10.793378828571431</v>
      </c>
      <c r="H33" s="197">
        <v>10.797926228571429</v>
      </c>
      <c r="I33" s="197">
        <v>11.120433499999999</v>
      </c>
      <c r="J33" s="197">
        <v>11.80710755714286</v>
      </c>
      <c r="K33" s="197">
        <v>12.341751871428571</v>
      </c>
      <c r="L33" s="197">
        <v>13.024061757142855</v>
      </c>
      <c r="M33" s="197">
        <v>12.637083014285713</v>
      </c>
      <c r="N33" s="197">
        <v>12.115864357142858</v>
      </c>
      <c r="O33" s="197">
        <v>12.242108842857141</v>
      </c>
      <c r="P33" s="197">
        <v>12.401159571428572</v>
      </c>
      <c r="Q33" s="197">
        <v>12.042997685714287</v>
      </c>
      <c r="R33" s="197">
        <v>11.875343542857141</v>
      </c>
      <c r="S33" s="197">
        <v>11.708364014285713</v>
      </c>
      <c r="T33" s="197">
        <v>11.636363514285714</v>
      </c>
      <c r="U33" s="197">
        <v>10.858724799999999</v>
      </c>
      <c r="V33" s="197">
        <v>10.570506257142858</v>
      </c>
      <c r="W33" s="197">
        <v>10.33570717142857</v>
      </c>
      <c r="X33" s="197">
        <v>10.761405442857143</v>
      </c>
      <c r="Y33" s="197">
        <v>10.864146700000001</v>
      </c>
      <c r="Z33" s="197">
        <v>10.711142514285713</v>
      </c>
      <c r="AA33" s="197">
        <v>10.491568057142857</v>
      </c>
      <c r="AB33" s="197">
        <v>10.653592085714285</v>
      </c>
      <c r="AC33" s="197">
        <v>10.497672899999998</v>
      </c>
      <c r="AD33" s="197">
        <v>10.895911871428568</v>
      </c>
      <c r="AE33" s="197">
        <v>11.124239657142857</v>
      </c>
      <c r="AF33" s="197">
        <v>11.113762314285712</v>
      </c>
      <c r="AG33" s="197">
        <v>11.177455064285713</v>
      </c>
      <c r="AH33" s="197">
        <v>11.399448971428571</v>
      </c>
      <c r="AI33" s="197">
        <v>11.807765514285713</v>
      </c>
      <c r="AJ33" s="197">
        <v>11.197114657142855</v>
      </c>
      <c r="AK33" s="197">
        <v>10.82340332857143</v>
      </c>
    </row>
    <row r="34" spans="2:39" ht="18" x14ac:dyDescent="0.35">
      <c r="B34" s="31" t="s">
        <v>389</v>
      </c>
      <c r="C34" s="31" t="s">
        <v>283</v>
      </c>
      <c r="D34" s="197">
        <v>15.705989508113737</v>
      </c>
      <c r="E34" s="197">
        <v>14.941462633759745</v>
      </c>
      <c r="F34" s="197">
        <v>14.786722470624118</v>
      </c>
      <c r="G34" s="197">
        <v>14.3008664882136</v>
      </c>
      <c r="H34" s="197">
        <v>14.386841997301088</v>
      </c>
      <c r="I34" s="197">
        <v>14.37052017567885</v>
      </c>
      <c r="J34" s="197">
        <v>15.06626984497348</v>
      </c>
      <c r="K34" s="197">
        <v>15.399483070664612</v>
      </c>
      <c r="L34" s="197">
        <v>15.531062762551679</v>
      </c>
      <c r="M34" s="197">
        <v>15.640671021573688</v>
      </c>
      <c r="N34" s="197">
        <v>14.522617228956877</v>
      </c>
      <c r="O34" s="197">
        <v>14.727884193069587</v>
      </c>
      <c r="P34" s="197">
        <v>14.709594151411412</v>
      </c>
      <c r="Q34" s="197">
        <v>14.750012443440113</v>
      </c>
      <c r="R34" s="197">
        <v>15.261371791591841</v>
      </c>
      <c r="S34" s="197">
        <v>15.769035584087487</v>
      </c>
      <c r="T34" s="197">
        <v>16.290889565708767</v>
      </c>
      <c r="U34" s="197">
        <v>16.268567572173247</v>
      </c>
      <c r="V34" s="197">
        <v>16.958272276916468</v>
      </c>
      <c r="W34" s="197">
        <v>18.206720382011842</v>
      </c>
      <c r="X34" s="197">
        <v>18.679387069115524</v>
      </c>
      <c r="Y34" s="197">
        <v>17.7821977893799</v>
      </c>
      <c r="Z34" s="197">
        <v>18.855547758486448</v>
      </c>
      <c r="AA34" s="197">
        <v>17.693433916296041</v>
      </c>
      <c r="AB34" s="197">
        <v>17.340478287539302</v>
      </c>
      <c r="AC34" s="197">
        <v>17.244052614612777</v>
      </c>
      <c r="AD34" s="197">
        <v>16.961711678067854</v>
      </c>
      <c r="AE34" s="197">
        <v>16.106725022622221</v>
      </c>
      <c r="AF34" s="197">
        <v>15.843335120037986</v>
      </c>
      <c r="AG34" s="197">
        <v>15.485716269300893</v>
      </c>
      <c r="AH34" s="197">
        <v>16.010178838867493</v>
      </c>
      <c r="AI34" s="197">
        <v>15.411668768288472</v>
      </c>
      <c r="AJ34" s="197">
        <v>15.261634821239891</v>
      </c>
      <c r="AK34" s="197">
        <v>14.636152452337404</v>
      </c>
    </row>
    <row r="35" spans="2:39" ht="18" x14ac:dyDescent="0.35">
      <c r="B35" s="31" t="s">
        <v>274</v>
      </c>
      <c r="C35" s="31" t="s">
        <v>283</v>
      </c>
      <c r="D35" s="197">
        <v>272.89733949874437</v>
      </c>
      <c r="E35" s="197">
        <v>274.730179073557</v>
      </c>
      <c r="F35" s="197">
        <v>278.38793896743493</v>
      </c>
      <c r="G35" s="197">
        <v>277.38608530206221</v>
      </c>
      <c r="H35" s="197">
        <v>276.93687422566865</v>
      </c>
      <c r="I35" s="197">
        <v>279.35320387834452</v>
      </c>
      <c r="J35" s="197">
        <v>288.29273888366242</v>
      </c>
      <c r="K35" s="197">
        <v>295.17458665371902</v>
      </c>
      <c r="L35" s="197">
        <v>297.45047501304305</v>
      </c>
      <c r="M35" s="197">
        <v>286.55769999714062</v>
      </c>
      <c r="N35" s="197">
        <v>272.69480156298584</v>
      </c>
      <c r="O35" s="197">
        <v>272.41263353673503</v>
      </c>
      <c r="P35" s="197">
        <v>271.73374668340449</v>
      </c>
      <c r="Q35" s="197">
        <v>269.60831804851506</v>
      </c>
      <c r="R35" s="197">
        <v>269.18205695172617</v>
      </c>
      <c r="S35" s="197">
        <v>266.35400288773275</v>
      </c>
      <c r="T35" s="197">
        <v>259.53794780942468</v>
      </c>
      <c r="U35" s="197">
        <v>257.36891221358792</v>
      </c>
      <c r="V35" s="197">
        <v>253.80175659183024</v>
      </c>
      <c r="W35" s="197">
        <v>251.56047168951699</v>
      </c>
      <c r="X35" s="197">
        <v>248.12016734809748</v>
      </c>
      <c r="Y35" s="197">
        <v>247.72716756620494</v>
      </c>
      <c r="Z35" s="197">
        <v>254.17071319657839</v>
      </c>
      <c r="AA35" s="197">
        <v>252.26977537867947</v>
      </c>
      <c r="AB35" s="197">
        <v>259.24245786231847</v>
      </c>
      <c r="AC35" s="197">
        <v>263.30381531749373</v>
      </c>
      <c r="AD35" s="197">
        <v>270.94778385285559</v>
      </c>
      <c r="AE35" s="197">
        <v>278.23669176971686</v>
      </c>
      <c r="AF35" s="197">
        <v>276.04571576911974</v>
      </c>
      <c r="AG35" s="197">
        <v>280.88353244776391</v>
      </c>
      <c r="AH35" s="197">
        <v>277.83756029660827</v>
      </c>
      <c r="AI35" s="197">
        <v>274.55435550428416</v>
      </c>
      <c r="AJ35" s="197">
        <v>272.98681150396874</v>
      </c>
      <c r="AK35" s="197">
        <v>267.82930670409036</v>
      </c>
    </row>
    <row r="36" spans="2:39" x14ac:dyDescent="0.25"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</row>
    <row r="37" spans="2:39" x14ac:dyDescent="0.25">
      <c r="B37" s="193" t="s">
        <v>409</v>
      </c>
      <c r="C37" s="193"/>
    </row>
    <row r="38" spans="2:39" ht="18" x14ac:dyDescent="0.35">
      <c r="B38" s="31" t="s">
        <v>386</v>
      </c>
      <c r="C38" s="31" t="s">
        <v>283</v>
      </c>
      <c r="D38" s="197">
        <v>298.448471395681</v>
      </c>
      <c r="E38" s="197">
        <v>297.95884193565485</v>
      </c>
      <c r="F38" s="197">
        <v>303.70594031365715</v>
      </c>
      <c r="G38" s="197">
        <v>301.93153005594138</v>
      </c>
      <c r="H38" s="197">
        <v>299.95581706916136</v>
      </c>
      <c r="I38" s="197">
        <v>302.68658769949388</v>
      </c>
      <c r="J38" s="197">
        <v>312.97048359977703</v>
      </c>
      <c r="K38" s="197">
        <v>321.74652377852317</v>
      </c>
      <c r="L38" s="197">
        <v>321.99462444347506</v>
      </c>
      <c r="M38" s="197">
        <v>308.50247706977063</v>
      </c>
      <c r="N38" s="197">
        <v>292.67795844398023</v>
      </c>
      <c r="O38" s="197">
        <v>291.84612514623655</v>
      </c>
      <c r="P38" s="197">
        <v>291.36907339417553</v>
      </c>
      <c r="Q38" s="197">
        <v>289.01604369979634</v>
      </c>
      <c r="R38" s="197">
        <v>287.48341891270513</v>
      </c>
      <c r="S38" s="197">
        <v>288.62991192474453</v>
      </c>
      <c r="T38" s="197">
        <v>279.11246387738305</v>
      </c>
      <c r="U38" s="197">
        <v>277.84834281988549</v>
      </c>
      <c r="V38" s="197">
        <v>272.21322989001953</v>
      </c>
      <c r="W38" s="197">
        <v>266.91040148916693</v>
      </c>
      <c r="X38" s="197">
        <v>259.42782687494724</v>
      </c>
      <c r="Y38" s="197">
        <v>257.39230693711687</v>
      </c>
      <c r="Z38" s="197">
        <v>264.26189021205624</v>
      </c>
      <c r="AA38" s="197">
        <v>259.68619523417152</v>
      </c>
      <c r="AB38" s="197">
        <v>263.06699267029148</v>
      </c>
      <c r="AC38" s="197">
        <v>265.87176653916157</v>
      </c>
      <c r="AD38" s="197">
        <v>272.06826497459741</v>
      </c>
      <c r="AE38" s="197">
        <v>279.95879127301197</v>
      </c>
      <c r="AF38" s="197">
        <v>268.33339329171719</v>
      </c>
      <c r="AG38" s="197">
        <v>279.95799730519337</v>
      </c>
      <c r="AH38" s="197">
        <v>263.47175361745377</v>
      </c>
      <c r="AI38" s="197">
        <v>260.32700744706671</v>
      </c>
      <c r="AJ38" s="197">
        <v>258.75635349526965</v>
      </c>
      <c r="AK38" s="197">
        <v>251.24148798313283</v>
      </c>
    </row>
    <row r="39" spans="2:39" ht="18" x14ac:dyDescent="0.35">
      <c r="B39" s="31" t="s">
        <v>387</v>
      </c>
      <c r="C39" s="31" t="s">
        <v>283</v>
      </c>
      <c r="D39" s="197">
        <v>23.512471463882047</v>
      </c>
      <c r="E39" s="197">
        <v>25.090782074308983</v>
      </c>
      <c r="F39" s="197">
        <v>25.935995726050404</v>
      </c>
      <c r="G39" s="197">
        <v>26.026483903842276</v>
      </c>
      <c r="H39" s="197">
        <v>25.167446042232626</v>
      </c>
      <c r="I39" s="197">
        <v>24.539687003845216</v>
      </c>
      <c r="J39" s="197">
        <v>24.167296546962493</v>
      </c>
      <c r="K39" s="197">
        <v>23.975366153326128</v>
      </c>
      <c r="L39" s="197">
        <v>24.730170130764158</v>
      </c>
      <c r="M39" s="197">
        <v>24.216445191094618</v>
      </c>
      <c r="N39" s="197">
        <v>22.97203233212274</v>
      </c>
      <c r="O39" s="197">
        <v>21.896309748281709</v>
      </c>
      <c r="P39" s="197">
        <v>20.663931571671043</v>
      </c>
      <c r="Q39" s="197">
        <v>20.041387263289874</v>
      </c>
      <c r="R39" s="197">
        <v>19.947839101163591</v>
      </c>
      <c r="S39" s="197">
        <v>18.897536813481199</v>
      </c>
      <c r="T39" s="197">
        <v>17.74260244320612</v>
      </c>
      <c r="U39" s="197">
        <v>16.255255347548601</v>
      </c>
      <c r="V39" s="197">
        <v>14.966273084379813</v>
      </c>
      <c r="W39" s="197">
        <v>13.991032487790555</v>
      </c>
      <c r="X39" s="197">
        <v>13.451597877115349</v>
      </c>
      <c r="Y39" s="197">
        <v>13.768090521665544</v>
      </c>
      <c r="Z39" s="197">
        <v>14.465024848024429</v>
      </c>
      <c r="AA39" s="197">
        <v>14.659976066634815</v>
      </c>
      <c r="AB39" s="197">
        <v>14.663208961013805</v>
      </c>
      <c r="AC39" s="197">
        <v>14.396975451998602</v>
      </c>
      <c r="AD39" s="197">
        <v>14.517016495859824</v>
      </c>
      <c r="AE39" s="197">
        <v>15.519132563707698</v>
      </c>
      <c r="AF39" s="197">
        <v>15.207544358499176</v>
      </c>
      <c r="AG39" s="197">
        <v>14.806426090865664</v>
      </c>
      <c r="AH39" s="197">
        <v>16.04820375386554</v>
      </c>
      <c r="AI39" s="197">
        <v>16.240275055293882</v>
      </c>
      <c r="AJ39" s="197">
        <v>16.661944449215959</v>
      </c>
      <c r="AK39" s="197">
        <v>16.429460939994421</v>
      </c>
    </row>
    <row r="40" spans="2:39" ht="18" x14ac:dyDescent="0.35">
      <c r="B40" s="31" t="s">
        <v>388</v>
      </c>
      <c r="C40" s="31" t="s">
        <v>283</v>
      </c>
      <c r="D40" s="197">
        <v>8.9631752571428578</v>
      </c>
      <c r="E40" s="197">
        <v>9.6269624</v>
      </c>
      <c r="F40" s="197">
        <v>10.164446757142857</v>
      </c>
      <c r="G40" s="197">
        <v>10.793378828571431</v>
      </c>
      <c r="H40" s="197">
        <v>10.797926228571429</v>
      </c>
      <c r="I40" s="197">
        <v>11.120433499999999</v>
      </c>
      <c r="J40" s="197">
        <v>11.80710755714286</v>
      </c>
      <c r="K40" s="197">
        <v>12.341751871428571</v>
      </c>
      <c r="L40" s="197">
        <v>13.024061757142855</v>
      </c>
      <c r="M40" s="197">
        <v>12.637083014285713</v>
      </c>
      <c r="N40" s="197">
        <v>12.115864357142858</v>
      </c>
      <c r="O40" s="197">
        <v>12.242108842857141</v>
      </c>
      <c r="P40" s="197">
        <v>12.401159571428572</v>
      </c>
      <c r="Q40" s="197">
        <v>12.042997685714287</v>
      </c>
      <c r="R40" s="197">
        <v>11.875343542857141</v>
      </c>
      <c r="S40" s="197">
        <v>11.708364014285713</v>
      </c>
      <c r="T40" s="197">
        <v>11.636363514285714</v>
      </c>
      <c r="U40" s="197">
        <v>10.858724799999999</v>
      </c>
      <c r="V40" s="197">
        <v>10.570506257142858</v>
      </c>
      <c r="W40" s="197">
        <v>10.33570717142857</v>
      </c>
      <c r="X40" s="197">
        <v>10.761405442857143</v>
      </c>
      <c r="Y40" s="197">
        <v>10.864146700000001</v>
      </c>
      <c r="Z40" s="197">
        <v>10.711142514285713</v>
      </c>
      <c r="AA40" s="197">
        <v>10.491568057142857</v>
      </c>
      <c r="AB40" s="197">
        <v>10.653592085714285</v>
      </c>
      <c r="AC40" s="197">
        <v>10.497672899999998</v>
      </c>
      <c r="AD40" s="197">
        <v>10.895911871428568</v>
      </c>
      <c r="AE40" s="197">
        <v>11.124239657142857</v>
      </c>
      <c r="AF40" s="197">
        <v>11.113762314285712</v>
      </c>
      <c r="AG40" s="197">
        <v>11.177455064285713</v>
      </c>
      <c r="AH40" s="197">
        <v>11.399448971428571</v>
      </c>
      <c r="AI40" s="197">
        <v>11.807765514285713</v>
      </c>
      <c r="AJ40" s="197">
        <v>11.197114657142855</v>
      </c>
      <c r="AK40" s="197">
        <v>10.82340332857143</v>
      </c>
    </row>
    <row r="41" spans="2:39" ht="18" x14ac:dyDescent="0.35">
      <c r="B41" s="31" t="s">
        <v>389</v>
      </c>
      <c r="C41" s="31" t="s">
        <v>283</v>
      </c>
      <c r="D41" s="197">
        <v>15.705989508113737</v>
      </c>
      <c r="E41" s="197">
        <v>14.941462633759745</v>
      </c>
      <c r="F41" s="197">
        <v>14.786722470624118</v>
      </c>
      <c r="G41" s="197">
        <v>14.3008664882136</v>
      </c>
      <c r="H41" s="197">
        <v>14.386841997301088</v>
      </c>
      <c r="I41" s="197">
        <v>14.37052017567885</v>
      </c>
      <c r="J41" s="197">
        <v>15.06626984497348</v>
      </c>
      <c r="K41" s="197">
        <v>15.399483070664612</v>
      </c>
      <c r="L41" s="197">
        <v>15.531062762551679</v>
      </c>
      <c r="M41" s="197">
        <v>15.640671021573688</v>
      </c>
      <c r="N41" s="197">
        <v>14.522617228956877</v>
      </c>
      <c r="O41" s="197">
        <v>14.727884193069587</v>
      </c>
      <c r="P41" s="197">
        <v>14.709594151411412</v>
      </c>
      <c r="Q41" s="197">
        <v>14.750012443440113</v>
      </c>
      <c r="R41" s="197">
        <v>15.261371791591841</v>
      </c>
      <c r="S41" s="197">
        <v>15.769035584087487</v>
      </c>
      <c r="T41" s="197">
        <v>16.290889565708767</v>
      </c>
      <c r="U41" s="197">
        <v>16.268567572173247</v>
      </c>
      <c r="V41" s="197">
        <v>16.958272276916468</v>
      </c>
      <c r="W41" s="197">
        <v>18.206720382011842</v>
      </c>
      <c r="X41" s="197">
        <v>18.679387069115524</v>
      </c>
      <c r="Y41" s="197">
        <v>17.7821977893799</v>
      </c>
      <c r="Z41" s="197">
        <v>18.855547758486448</v>
      </c>
      <c r="AA41" s="197">
        <v>17.693433916296041</v>
      </c>
      <c r="AB41" s="197">
        <v>17.340478287539302</v>
      </c>
      <c r="AC41" s="197">
        <v>17.244052614612777</v>
      </c>
      <c r="AD41" s="197">
        <v>16.961711678067854</v>
      </c>
      <c r="AE41" s="197">
        <v>16.106725022622221</v>
      </c>
      <c r="AF41" s="197">
        <v>15.843335120037986</v>
      </c>
      <c r="AG41" s="197">
        <v>15.485716269300893</v>
      </c>
      <c r="AH41" s="197">
        <v>16.010178838867493</v>
      </c>
      <c r="AI41" s="197">
        <v>15.411668768288472</v>
      </c>
      <c r="AJ41" s="197">
        <v>16.315224206758483</v>
      </c>
      <c r="AK41" s="197">
        <v>16.191833398140922</v>
      </c>
    </row>
    <row r="42" spans="2:39" ht="18" x14ac:dyDescent="0.35">
      <c r="B42" s="31" t="s">
        <v>274</v>
      </c>
      <c r="C42" s="31" t="s">
        <v>283</v>
      </c>
      <c r="D42" s="197">
        <v>272.89733949874437</v>
      </c>
      <c r="E42" s="197">
        <v>274.730179073557</v>
      </c>
      <c r="F42" s="197">
        <v>278.38793896743493</v>
      </c>
      <c r="G42" s="197">
        <v>277.38608530206221</v>
      </c>
      <c r="H42" s="197">
        <v>276.93687422566865</v>
      </c>
      <c r="I42" s="197">
        <v>279.35320387834452</v>
      </c>
      <c r="J42" s="197">
        <v>288.29273888366242</v>
      </c>
      <c r="K42" s="197">
        <v>295.17458665371902</v>
      </c>
      <c r="L42" s="197">
        <v>297.45047501304305</v>
      </c>
      <c r="M42" s="197">
        <v>286.55769999714062</v>
      </c>
      <c r="N42" s="197">
        <v>272.69480156298584</v>
      </c>
      <c r="O42" s="197">
        <v>272.41263353673503</v>
      </c>
      <c r="P42" s="197">
        <v>271.73374668340449</v>
      </c>
      <c r="Q42" s="197">
        <v>269.60831804851506</v>
      </c>
      <c r="R42" s="197">
        <v>269.18205695172617</v>
      </c>
      <c r="S42" s="197">
        <v>266.35400288773275</v>
      </c>
      <c r="T42" s="197">
        <v>259.53794780942468</v>
      </c>
      <c r="U42" s="197">
        <v>257.36891221358792</v>
      </c>
      <c r="V42" s="197">
        <v>253.80175659183024</v>
      </c>
      <c r="W42" s="197">
        <v>251.56047168951699</v>
      </c>
      <c r="X42" s="197">
        <v>248.12016734809748</v>
      </c>
      <c r="Y42" s="197">
        <v>247.72716756620494</v>
      </c>
      <c r="Z42" s="197">
        <v>254.17071319657839</v>
      </c>
      <c r="AA42" s="197">
        <v>252.26977537867947</v>
      </c>
      <c r="AB42" s="197">
        <v>259.24245786231847</v>
      </c>
      <c r="AC42" s="197">
        <v>263.30381531749373</v>
      </c>
      <c r="AD42" s="197">
        <v>270.94778385285559</v>
      </c>
      <c r="AE42" s="197">
        <v>278.23990631354326</v>
      </c>
      <c r="AF42" s="197">
        <v>276.04609066762703</v>
      </c>
      <c r="AG42" s="197">
        <v>280.88353244776391</v>
      </c>
      <c r="AH42" s="197">
        <v>277.83420681049137</v>
      </c>
      <c r="AI42" s="197">
        <v>274.50636985163106</v>
      </c>
      <c r="AJ42" s="197">
        <v>273.41447215099123</v>
      </c>
      <c r="AK42" s="197">
        <v>268.58142646465285</v>
      </c>
    </row>
    <row r="43" spans="2:39" x14ac:dyDescent="0.25"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8"/>
      <c r="AE43" s="198"/>
      <c r="AF43" s="198"/>
      <c r="AG43" s="198"/>
    </row>
    <row r="44" spans="2:39" ht="18" x14ac:dyDescent="0.35">
      <c r="B44" s="31" t="s">
        <v>386</v>
      </c>
      <c r="C44" s="31" t="s">
        <v>283</v>
      </c>
      <c r="D44" s="197">
        <f>D38-D31</f>
        <v>0</v>
      </c>
      <c r="E44" s="197">
        <f t="shared" ref="E44:AD44" si="30">E38-E31</f>
        <v>0</v>
      </c>
      <c r="F44" s="197">
        <f t="shared" si="30"/>
        <v>0</v>
      </c>
      <c r="G44" s="197">
        <f t="shared" si="30"/>
        <v>0</v>
      </c>
      <c r="H44" s="197">
        <f t="shared" si="30"/>
        <v>0</v>
      </c>
      <c r="I44" s="197">
        <f t="shared" si="30"/>
        <v>0</v>
      </c>
      <c r="J44" s="197">
        <f t="shared" si="30"/>
        <v>0</v>
      </c>
      <c r="K44" s="197">
        <f t="shared" si="30"/>
        <v>0</v>
      </c>
      <c r="L44" s="197">
        <f t="shared" si="30"/>
        <v>0</v>
      </c>
      <c r="M44" s="197">
        <f t="shared" si="30"/>
        <v>0</v>
      </c>
      <c r="N44" s="197">
        <f t="shared" si="30"/>
        <v>0</v>
      </c>
      <c r="O44" s="197">
        <f t="shared" si="30"/>
        <v>0</v>
      </c>
      <c r="P44" s="197">
        <f t="shared" si="30"/>
        <v>0</v>
      </c>
      <c r="Q44" s="197">
        <f t="shared" si="30"/>
        <v>0</v>
      </c>
      <c r="R44" s="197">
        <f t="shared" si="30"/>
        <v>0</v>
      </c>
      <c r="S44" s="197">
        <f t="shared" si="30"/>
        <v>0</v>
      </c>
      <c r="T44" s="197">
        <f t="shared" si="30"/>
        <v>0</v>
      </c>
      <c r="U44" s="197">
        <f t="shared" si="30"/>
        <v>0</v>
      </c>
      <c r="V44" s="197">
        <f t="shared" si="30"/>
        <v>0</v>
      </c>
      <c r="W44" s="197">
        <f t="shared" si="30"/>
        <v>0</v>
      </c>
      <c r="X44" s="197">
        <f t="shared" si="30"/>
        <v>0</v>
      </c>
      <c r="Y44" s="197">
        <f t="shared" si="30"/>
        <v>0</v>
      </c>
      <c r="Z44" s="197">
        <f t="shared" si="30"/>
        <v>0</v>
      </c>
      <c r="AA44" s="197">
        <f t="shared" si="30"/>
        <v>0</v>
      </c>
      <c r="AB44" s="197">
        <f t="shared" si="30"/>
        <v>0</v>
      </c>
      <c r="AC44" s="197">
        <f t="shared" si="30"/>
        <v>0</v>
      </c>
      <c r="AD44" s="197">
        <f t="shared" si="30"/>
        <v>0</v>
      </c>
      <c r="AE44" s="197">
        <f t="shared" ref="AE44:AF44" si="31">AE38-AE31</f>
        <v>1.8573977662867946E-3</v>
      </c>
      <c r="AF44" s="197">
        <f t="shared" si="31"/>
        <v>2.201723560233404E-4</v>
      </c>
      <c r="AG44" s="197">
        <f>AG38-AG31</f>
        <v>0</v>
      </c>
      <c r="AH44" s="197">
        <f t="shared" ref="AH44:AI44" si="32">AH38-AH31</f>
        <v>-1.9878950125189476E-3</v>
      </c>
      <c r="AI44" s="197">
        <f t="shared" si="32"/>
        <v>-2.5765187829847491E-2</v>
      </c>
      <c r="AJ44" s="197">
        <f t="shared" ref="AJ44:AK44" si="33">AJ38-AJ31</f>
        <v>0</v>
      </c>
      <c r="AK44" s="197">
        <f t="shared" si="33"/>
        <v>-1.7283841394345245E-2</v>
      </c>
      <c r="AM44" s="198"/>
    </row>
    <row r="45" spans="2:39" ht="18" x14ac:dyDescent="0.35">
      <c r="B45" s="31" t="s">
        <v>387</v>
      </c>
      <c r="C45" s="31" t="s">
        <v>283</v>
      </c>
      <c r="D45" s="197">
        <f>D39-D32</f>
        <v>0</v>
      </c>
      <c r="E45" s="197">
        <f t="shared" ref="D45:AD48" si="34">E39-E32</f>
        <v>0</v>
      </c>
      <c r="F45" s="197">
        <f t="shared" si="34"/>
        <v>0</v>
      </c>
      <c r="G45" s="197">
        <f t="shared" si="34"/>
        <v>0</v>
      </c>
      <c r="H45" s="197">
        <f t="shared" si="34"/>
        <v>0</v>
      </c>
      <c r="I45" s="197">
        <f t="shared" si="34"/>
        <v>0</v>
      </c>
      <c r="J45" s="197">
        <f t="shared" si="34"/>
        <v>0</v>
      </c>
      <c r="K45" s="197">
        <f t="shared" si="34"/>
        <v>0</v>
      </c>
      <c r="L45" s="197">
        <f t="shared" si="34"/>
        <v>0</v>
      </c>
      <c r="M45" s="197">
        <f t="shared" si="34"/>
        <v>0</v>
      </c>
      <c r="N45" s="197">
        <f t="shared" si="34"/>
        <v>0</v>
      </c>
      <c r="O45" s="197">
        <f t="shared" si="34"/>
        <v>0</v>
      </c>
      <c r="P45" s="197">
        <f t="shared" si="34"/>
        <v>0</v>
      </c>
      <c r="Q45" s="197">
        <f t="shared" si="34"/>
        <v>0</v>
      </c>
      <c r="R45" s="197">
        <f t="shared" si="34"/>
        <v>0</v>
      </c>
      <c r="S45" s="197">
        <f t="shared" si="34"/>
        <v>0</v>
      </c>
      <c r="T45" s="197">
        <f t="shared" si="34"/>
        <v>0</v>
      </c>
      <c r="U45" s="197">
        <f t="shared" si="34"/>
        <v>0</v>
      </c>
      <c r="V45" s="197">
        <f t="shared" si="34"/>
        <v>0</v>
      </c>
      <c r="W45" s="197">
        <f t="shared" si="34"/>
        <v>0</v>
      </c>
      <c r="X45" s="197">
        <f t="shared" si="34"/>
        <v>0</v>
      </c>
      <c r="Y45" s="197">
        <f t="shared" si="34"/>
        <v>0</v>
      </c>
      <c r="Z45" s="197">
        <f t="shared" si="34"/>
        <v>0</v>
      </c>
      <c r="AA45" s="197">
        <f t="shared" si="34"/>
        <v>0</v>
      </c>
      <c r="AB45" s="197">
        <f t="shared" si="34"/>
        <v>0</v>
      </c>
      <c r="AC45" s="197">
        <f t="shared" si="34"/>
        <v>0</v>
      </c>
      <c r="AD45" s="197">
        <f t="shared" si="34"/>
        <v>0</v>
      </c>
      <c r="AE45" s="197">
        <f t="shared" ref="AE45:AF45" si="35">AE39-AE32</f>
        <v>0</v>
      </c>
      <c r="AF45" s="197">
        <f t="shared" si="35"/>
        <v>0</v>
      </c>
      <c r="AG45" s="197">
        <f t="shared" ref="AG45:AH45" si="36">AG39-AG32</f>
        <v>0</v>
      </c>
      <c r="AH45" s="197">
        <f t="shared" si="36"/>
        <v>0</v>
      </c>
      <c r="AI45" s="197">
        <f t="shared" ref="AI45:AK45" si="37">AI39-AI32</f>
        <v>-1.404109346946214E-2</v>
      </c>
      <c r="AJ45" s="197">
        <f t="shared" si="37"/>
        <v>-2.3875721431405594E-2</v>
      </c>
      <c r="AK45" s="197">
        <f t="shared" si="37"/>
        <v>8.312503207581301E-2</v>
      </c>
      <c r="AM45" s="198"/>
    </row>
    <row r="46" spans="2:39" ht="18" x14ac:dyDescent="0.35">
      <c r="B46" s="31" t="s">
        <v>388</v>
      </c>
      <c r="C46" s="31" t="s">
        <v>283</v>
      </c>
      <c r="D46" s="197">
        <f t="shared" si="34"/>
        <v>0</v>
      </c>
      <c r="E46" s="197">
        <f t="shared" si="34"/>
        <v>0</v>
      </c>
      <c r="F46" s="197">
        <f t="shared" si="34"/>
        <v>0</v>
      </c>
      <c r="G46" s="197">
        <f t="shared" si="34"/>
        <v>0</v>
      </c>
      <c r="H46" s="197">
        <f t="shared" si="34"/>
        <v>0</v>
      </c>
      <c r="I46" s="197">
        <f t="shared" si="34"/>
        <v>0</v>
      </c>
      <c r="J46" s="197">
        <f t="shared" si="34"/>
        <v>0</v>
      </c>
      <c r="K46" s="197">
        <f t="shared" si="34"/>
        <v>0</v>
      </c>
      <c r="L46" s="197">
        <f t="shared" si="34"/>
        <v>0</v>
      </c>
      <c r="M46" s="197">
        <f t="shared" si="34"/>
        <v>0</v>
      </c>
      <c r="N46" s="197">
        <f t="shared" si="34"/>
        <v>0</v>
      </c>
      <c r="O46" s="197">
        <f t="shared" si="34"/>
        <v>0</v>
      </c>
      <c r="P46" s="197">
        <f t="shared" si="34"/>
        <v>0</v>
      </c>
      <c r="Q46" s="197">
        <f t="shared" si="34"/>
        <v>0</v>
      </c>
      <c r="R46" s="197">
        <f t="shared" si="34"/>
        <v>0</v>
      </c>
      <c r="S46" s="197">
        <f t="shared" si="34"/>
        <v>0</v>
      </c>
      <c r="T46" s="197">
        <f t="shared" si="34"/>
        <v>0</v>
      </c>
      <c r="U46" s="197">
        <f t="shared" si="34"/>
        <v>0</v>
      </c>
      <c r="V46" s="197">
        <f t="shared" si="34"/>
        <v>0</v>
      </c>
      <c r="W46" s="197">
        <f t="shared" si="34"/>
        <v>0</v>
      </c>
      <c r="X46" s="197">
        <f t="shared" si="34"/>
        <v>0</v>
      </c>
      <c r="Y46" s="197">
        <f t="shared" si="34"/>
        <v>0</v>
      </c>
      <c r="Z46" s="197">
        <f t="shared" si="34"/>
        <v>0</v>
      </c>
      <c r="AA46" s="197">
        <f t="shared" si="34"/>
        <v>0</v>
      </c>
      <c r="AB46" s="197">
        <f t="shared" si="34"/>
        <v>0</v>
      </c>
      <c r="AC46" s="197">
        <f t="shared" si="34"/>
        <v>0</v>
      </c>
      <c r="AD46" s="197">
        <f t="shared" si="34"/>
        <v>0</v>
      </c>
      <c r="AE46" s="197">
        <f t="shared" ref="AE46:AF46" si="38">AE40-AE33</f>
        <v>0</v>
      </c>
      <c r="AF46" s="197">
        <f t="shared" si="38"/>
        <v>0</v>
      </c>
      <c r="AG46" s="197">
        <f t="shared" ref="AG46:AH46" si="39">AG40-AG33</f>
        <v>0</v>
      </c>
      <c r="AH46" s="197">
        <f t="shared" si="39"/>
        <v>0</v>
      </c>
      <c r="AI46" s="197">
        <f t="shared" ref="AI46:AK46" si="40">AI40-AI33</f>
        <v>0</v>
      </c>
      <c r="AJ46" s="197">
        <f t="shared" si="40"/>
        <v>0</v>
      </c>
      <c r="AK46" s="197">
        <f t="shared" si="40"/>
        <v>0</v>
      </c>
      <c r="AM46" s="198"/>
    </row>
    <row r="47" spans="2:39" ht="18" x14ac:dyDescent="0.35">
      <c r="B47" s="31" t="s">
        <v>389</v>
      </c>
      <c r="C47" s="31" t="s">
        <v>283</v>
      </c>
      <c r="D47" s="197">
        <f t="shared" si="34"/>
        <v>0</v>
      </c>
      <c r="E47" s="197">
        <f t="shared" si="34"/>
        <v>0</v>
      </c>
      <c r="F47" s="197">
        <f t="shared" si="34"/>
        <v>0</v>
      </c>
      <c r="G47" s="197">
        <f t="shared" si="34"/>
        <v>0</v>
      </c>
      <c r="H47" s="197">
        <f t="shared" si="34"/>
        <v>0</v>
      </c>
      <c r="I47" s="197">
        <f t="shared" si="34"/>
        <v>0</v>
      </c>
      <c r="J47" s="197">
        <f t="shared" si="34"/>
        <v>0</v>
      </c>
      <c r="K47" s="197">
        <f t="shared" si="34"/>
        <v>0</v>
      </c>
      <c r="L47" s="197">
        <f t="shared" si="34"/>
        <v>0</v>
      </c>
      <c r="M47" s="197">
        <f t="shared" si="34"/>
        <v>0</v>
      </c>
      <c r="N47" s="197">
        <f t="shared" si="34"/>
        <v>0</v>
      </c>
      <c r="O47" s="197">
        <f t="shared" si="34"/>
        <v>0</v>
      </c>
      <c r="P47" s="197">
        <f t="shared" si="34"/>
        <v>0</v>
      </c>
      <c r="Q47" s="197">
        <f t="shared" si="34"/>
        <v>0</v>
      </c>
      <c r="R47" s="197">
        <f t="shared" si="34"/>
        <v>0</v>
      </c>
      <c r="S47" s="197">
        <f t="shared" si="34"/>
        <v>0</v>
      </c>
      <c r="T47" s="197">
        <f t="shared" si="34"/>
        <v>0</v>
      </c>
      <c r="U47" s="197">
        <f t="shared" si="34"/>
        <v>0</v>
      </c>
      <c r="V47" s="197">
        <f t="shared" si="34"/>
        <v>0</v>
      </c>
      <c r="W47" s="197">
        <f t="shared" si="34"/>
        <v>0</v>
      </c>
      <c r="X47" s="197">
        <f t="shared" si="34"/>
        <v>0</v>
      </c>
      <c r="Y47" s="197">
        <f t="shared" si="34"/>
        <v>0</v>
      </c>
      <c r="Z47" s="197">
        <f t="shared" si="34"/>
        <v>0</v>
      </c>
      <c r="AA47" s="197">
        <f t="shared" si="34"/>
        <v>0</v>
      </c>
      <c r="AB47" s="197">
        <f t="shared" si="34"/>
        <v>0</v>
      </c>
      <c r="AC47" s="197">
        <f t="shared" si="34"/>
        <v>0</v>
      </c>
      <c r="AD47" s="197">
        <f t="shared" si="34"/>
        <v>0</v>
      </c>
      <c r="AE47" s="197">
        <f t="shared" ref="AE47:AF47" si="41">AE41-AE34</f>
        <v>0</v>
      </c>
      <c r="AF47" s="197">
        <f t="shared" si="41"/>
        <v>0</v>
      </c>
      <c r="AG47" s="197">
        <f t="shared" ref="AG47:AH47" si="42">AG41-AG34</f>
        <v>0</v>
      </c>
      <c r="AH47" s="197">
        <f t="shared" si="42"/>
        <v>0</v>
      </c>
      <c r="AI47" s="197">
        <f t="shared" ref="AI47:AK47" si="43">AI41-AI34</f>
        <v>0</v>
      </c>
      <c r="AJ47" s="197">
        <f t="shared" si="43"/>
        <v>1.0535893855185918</v>
      </c>
      <c r="AK47" s="197">
        <f t="shared" si="43"/>
        <v>1.5556809458035179</v>
      </c>
      <c r="AM47" s="198"/>
    </row>
    <row r="48" spans="2:39" ht="18" x14ac:dyDescent="0.35">
      <c r="B48" s="31" t="s">
        <v>274</v>
      </c>
      <c r="C48" s="31" t="s">
        <v>283</v>
      </c>
      <c r="D48" s="197">
        <f t="shared" si="34"/>
        <v>0</v>
      </c>
      <c r="E48" s="197">
        <f t="shared" si="34"/>
        <v>0</v>
      </c>
      <c r="F48" s="197">
        <f t="shared" si="34"/>
        <v>0</v>
      </c>
      <c r="G48" s="197">
        <f t="shared" si="34"/>
        <v>0</v>
      </c>
      <c r="H48" s="197">
        <f t="shared" si="34"/>
        <v>0</v>
      </c>
      <c r="I48" s="197">
        <f t="shared" si="34"/>
        <v>0</v>
      </c>
      <c r="J48" s="197">
        <f t="shared" si="34"/>
        <v>0</v>
      </c>
      <c r="K48" s="197">
        <f t="shared" si="34"/>
        <v>0</v>
      </c>
      <c r="L48" s="197">
        <f t="shared" si="34"/>
        <v>0</v>
      </c>
      <c r="M48" s="197">
        <f t="shared" si="34"/>
        <v>0</v>
      </c>
      <c r="N48" s="197">
        <f t="shared" si="34"/>
        <v>0</v>
      </c>
      <c r="O48" s="197">
        <f t="shared" si="34"/>
        <v>0</v>
      </c>
      <c r="P48" s="197">
        <f t="shared" si="34"/>
        <v>0</v>
      </c>
      <c r="Q48" s="197">
        <f t="shared" si="34"/>
        <v>0</v>
      </c>
      <c r="R48" s="197">
        <f t="shared" si="34"/>
        <v>0</v>
      </c>
      <c r="S48" s="197">
        <f t="shared" si="34"/>
        <v>0</v>
      </c>
      <c r="T48" s="197">
        <f t="shared" si="34"/>
        <v>0</v>
      </c>
      <c r="U48" s="197">
        <f t="shared" si="34"/>
        <v>0</v>
      </c>
      <c r="V48" s="197">
        <f t="shared" si="34"/>
        <v>0</v>
      </c>
      <c r="W48" s="197">
        <f t="shared" si="34"/>
        <v>0</v>
      </c>
      <c r="X48" s="197">
        <f t="shared" si="34"/>
        <v>0</v>
      </c>
      <c r="Y48" s="197">
        <f t="shared" si="34"/>
        <v>0</v>
      </c>
      <c r="Z48" s="197">
        <f t="shared" si="34"/>
        <v>0</v>
      </c>
      <c r="AA48" s="197">
        <f t="shared" si="34"/>
        <v>0</v>
      </c>
      <c r="AB48" s="197">
        <f t="shared" si="34"/>
        <v>0</v>
      </c>
      <c r="AC48" s="197">
        <f t="shared" si="34"/>
        <v>0</v>
      </c>
      <c r="AD48" s="197">
        <f t="shared" si="34"/>
        <v>0</v>
      </c>
      <c r="AE48" s="197">
        <f t="shared" ref="AE48:AF48" si="44">AE42-AE35</f>
        <v>3.2145438264024051E-3</v>
      </c>
      <c r="AF48" s="197">
        <f t="shared" si="44"/>
        <v>3.7489850728888996E-4</v>
      </c>
      <c r="AG48" s="197">
        <f t="shared" ref="AG48:AH48" si="45">AG42-AG35</f>
        <v>0</v>
      </c>
      <c r="AH48" s="197">
        <f t="shared" si="45"/>
        <v>-3.3534861169073338E-3</v>
      </c>
      <c r="AI48" s="197">
        <f t="shared" ref="AI48:AK48" si="46">AI42-AI35</f>
        <v>-4.7985652653096622E-2</v>
      </c>
      <c r="AJ48" s="197">
        <f t="shared" si="46"/>
        <v>0.42766064702249196</v>
      </c>
      <c r="AK48" s="197">
        <f t="shared" si="46"/>
        <v>0.75211976056249341</v>
      </c>
      <c r="AM48" s="198"/>
    </row>
    <row r="50" spans="2:39" x14ac:dyDescent="0.25">
      <c r="B50" s="31" t="s">
        <v>386</v>
      </c>
      <c r="D50" s="256">
        <f t="shared" ref="D50:AD50" si="47">(D38-D31)/D31</f>
        <v>0</v>
      </c>
      <c r="E50" s="256">
        <f t="shared" si="47"/>
        <v>0</v>
      </c>
      <c r="F50" s="256">
        <f t="shared" si="47"/>
        <v>0</v>
      </c>
      <c r="G50" s="256">
        <f t="shared" si="47"/>
        <v>0</v>
      </c>
      <c r="H50" s="256">
        <f t="shared" si="47"/>
        <v>0</v>
      </c>
      <c r="I50" s="256">
        <f t="shared" si="47"/>
        <v>0</v>
      </c>
      <c r="J50" s="256">
        <f t="shared" si="47"/>
        <v>0</v>
      </c>
      <c r="K50" s="256">
        <f t="shared" si="47"/>
        <v>0</v>
      </c>
      <c r="L50" s="256">
        <f t="shared" si="47"/>
        <v>0</v>
      </c>
      <c r="M50" s="256">
        <f t="shared" si="47"/>
        <v>0</v>
      </c>
      <c r="N50" s="256">
        <f t="shared" si="47"/>
        <v>0</v>
      </c>
      <c r="O50" s="256">
        <f t="shared" si="47"/>
        <v>0</v>
      </c>
      <c r="P50" s="256">
        <f t="shared" si="47"/>
        <v>0</v>
      </c>
      <c r="Q50" s="256">
        <f t="shared" si="47"/>
        <v>0</v>
      </c>
      <c r="R50" s="256">
        <f t="shared" si="47"/>
        <v>0</v>
      </c>
      <c r="S50" s="256">
        <f t="shared" si="47"/>
        <v>0</v>
      </c>
      <c r="T50" s="256">
        <f t="shared" si="47"/>
        <v>0</v>
      </c>
      <c r="U50" s="256">
        <f t="shared" si="47"/>
        <v>0</v>
      </c>
      <c r="V50" s="256">
        <f t="shared" si="47"/>
        <v>0</v>
      </c>
      <c r="W50" s="256">
        <f t="shared" si="47"/>
        <v>0</v>
      </c>
      <c r="X50" s="256">
        <f t="shared" si="47"/>
        <v>0</v>
      </c>
      <c r="Y50" s="256">
        <f t="shared" si="47"/>
        <v>0</v>
      </c>
      <c r="Z50" s="256">
        <f t="shared" si="47"/>
        <v>0</v>
      </c>
      <c r="AA50" s="256">
        <f t="shared" si="47"/>
        <v>0</v>
      </c>
      <c r="AB50" s="256">
        <f t="shared" si="47"/>
        <v>0</v>
      </c>
      <c r="AC50" s="256">
        <f t="shared" si="47"/>
        <v>2.1380013229962602E-16</v>
      </c>
      <c r="AD50" s="256">
        <f t="shared" si="47"/>
        <v>0</v>
      </c>
      <c r="AE50" s="256">
        <f t="shared" ref="AE50:AF50" si="48">(AE38-AE31)/AE31</f>
        <v>6.6345839003740756E-6</v>
      </c>
      <c r="AF50" s="256">
        <f t="shared" si="48"/>
        <v>8.205185868890029E-7</v>
      </c>
      <c r="AG50" s="256">
        <f t="shared" ref="AG50:AH50" si="49">(AG38-AG31)/AG31</f>
        <v>0</v>
      </c>
      <c r="AH50" s="256">
        <f t="shared" si="49"/>
        <v>-7.5449454701158143E-6</v>
      </c>
      <c r="AI50" s="256">
        <f t="shared" ref="AI50:AK50" si="50">(AI38-AI31)/AI31</f>
        <v>-9.8962602046028826E-5</v>
      </c>
      <c r="AJ50" s="256">
        <f t="shared" si="50"/>
        <v>0</v>
      </c>
      <c r="AK50" s="256">
        <f t="shared" si="50"/>
        <v>-6.8789006922376607E-5</v>
      </c>
      <c r="AM50" s="309"/>
    </row>
    <row r="51" spans="2:39" x14ac:dyDescent="0.25">
      <c r="B51" s="31" t="s">
        <v>387</v>
      </c>
      <c r="D51" s="256">
        <f>(D39-D32)/D32</f>
        <v>0</v>
      </c>
      <c r="E51" s="256">
        <f t="shared" ref="E51:AD51" si="51">(E39-E32)/E32</f>
        <v>0</v>
      </c>
      <c r="F51" s="256">
        <f t="shared" si="51"/>
        <v>0</v>
      </c>
      <c r="G51" s="256">
        <f t="shared" si="51"/>
        <v>0</v>
      </c>
      <c r="H51" s="256">
        <f t="shared" si="51"/>
        <v>0</v>
      </c>
      <c r="I51" s="256">
        <f t="shared" si="51"/>
        <v>0</v>
      </c>
      <c r="J51" s="256">
        <f t="shared" si="51"/>
        <v>0</v>
      </c>
      <c r="K51" s="256">
        <f t="shared" si="51"/>
        <v>0</v>
      </c>
      <c r="L51" s="256">
        <f t="shared" si="51"/>
        <v>0</v>
      </c>
      <c r="M51" s="256">
        <f t="shared" si="51"/>
        <v>0</v>
      </c>
      <c r="N51" s="256">
        <f t="shared" si="51"/>
        <v>0</v>
      </c>
      <c r="O51" s="256">
        <f t="shared" si="51"/>
        <v>0</v>
      </c>
      <c r="P51" s="256">
        <f t="shared" si="51"/>
        <v>0</v>
      </c>
      <c r="Q51" s="256">
        <f t="shared" si="51"/>
        <v>0</v>
      </c>
      <c r="R51" s="256">
        <f t="shared" si="51"/>
        <v>0</v>
      </c>
      <c r="S51" s="256">
        <f t="shared" si="51"/>
        <v>0</v>
      </c>
      <c r="T51" s="256">
        <f t="shared" si="51"/>
        <v>0</v>
      </c>
      <c r="U51" s="256">
        <f t="shared" si="51"/>
        <v>0</v>
      </c>
      <c r="V51" s="256">
        <f t="shared" si="51"/>
        <v>0</v>
      </c>
      <c r="W51" s="256">
        <f t="shared" si="51"/>
        <v>0</v>
      </c>
      <c r="X51" s="256">
        <f t="shared" si="51"/>
        <v>0</v>
      </c>
      <c r="Y51" s="256">
        <f t="shared" si="51"/>
        <v>0</v>
      </c>
      <c r="Z51" s="256">
        <f t="shared" si="51"/>
        <v>0</v>
      </c>
      <c r="AA51" s="256">
        <f t="shared" si="51"/>
        <v>0</v>
      </c>
      <c r="AB51" s="256">
        <f t="shared" si="51"/>
        <v>0</v>
      </c>
      <c r="AC51" s="256">
        <f t="shared" si="51"/>
        <v>0</v>
      </c>
      <c r="AD51" s="256">
        <f t="shared" si="51"/>
        <v>0</v>
      </c>
      <c r="AE51" s="256">
        <f t="shared" ref="AE51:AF51" si="52">(AE39-AE32)/AE32</f>
        <v>0</v>
      </c>
      <c r="AF51" s="256">
        <f t="shared" si="52"/>
        <v>0</v>
      </c>
      <c r="AG51" s="256">
        <f t="shared" ref="AG51:AH51" si="53">(AG39-AG32)/AG32</f>
        <v>0</v>
      </c>
      <c r="AH51" s="256">
        <f t="shared" si="53"/>
        <v>0</v>
      </c>
      <c r="AI51" s="256">
        <f t="shared" ref="AI51:AK51" si="54">(AI39-AI32)/AI32</f>
        <v>-8.6383784718807816E-4</v>
      </c>
      <c r="AJ51" s="256">
        <f t="shared" si="54"/>
        <v>-1.4308988822381203E-3</v>
      </c>
      <c r="AK51" s="256">
        <f t="shared" si="54"/>
        <v>5.0852394410630577E-3</v>
      </c>
      <c r="AM51" s="309"/>
    </row>
    <row r="52" spans="2:39" x14ac:dyDescent="0.25">
      <c r="B52" s="31" t="s">
        <v>388</v>
      </c>
      <c r="D52" s="256">
        <f t="shared" ref="D52:AD52" si="55">(D40-D33)/D33</f>
        <v>0</v>
      </c>
      <c r="E52" s="256">
        <f t="shared" si="55"/>
        <v>0</v>
      </c>
      <c r="F52" s="256">
        <f t="shared" si="55"/>
        <v>0</v>
      </c>
      <c r="G52" s="256">
        <f t="shared" si="55"/>
        <v>0</v>
      </c>
      <c r="H52" s="256">
        <f t="shared" si="55"/>
        <v>0</v>
      </c>
      <c r="I52" s="256">
        <f t="shared" si="55"/>
        <v>0</v>
      </c>
      <c r="J52" s="256">
        <f t="shared" si="55"/>
        <v>0</v>
      </c>
      <c r="K52" s="256">
        <f t="shared" si="55"/>
        <v>0</v>
      </c>
      <c r="L52" s="256">
        <f t="shared" si="55"/>
        <v>0</v>
      </c>
      <c r="M52" s="256">
        <f t="shared" si="55"/>
        <v>0</v>
      </c>
      <c r="N52" s="256">
        <f t="shared" si="55"/>
        <v>0</v>
      </c>
      <c r="O52" s="256">
        <f t="shared" si="55"/>
        <v>0</v>
      </c>
      <c r="P52" s="256">
        <f t="shared" si="55"/>
        <v>0</v>
      </c>
      <c r="Q52" s="256">
        <f t="shared" si="55"/>
        <v>0</v>
      </c>
      <c r="R52" s="256">
        <f t="shared" si="55"/>
        <v>0</v>
      </c>
      <c r="S52" s="256">
        <f t="shared" si="55"/>
        <v>0</v>
      </c>
      <c r="T52" s="256">
        <f t="shared" si="55"/>
        <v>0</v>
      </c>
      <c r="U52" s="256">
        <f t="shared" si="55"/>
        <v>0</v>
      </c>
      <c r="V52" s="256">
        <f t="shared" si="55"/>
        <v>0</v>
      </c>
      <c r="W52" s="256">
        <f t="shared" si="55"/>
        <v>0</v>
      </c>
      <c r="X52" s="256">
        <f t="shared" si="55"/>
        <v>0</v>
      </c>
      <c r="Y52" s="256">
        <f t="shared" si="55"/>
        <v>0</v>
      </c>
      <c r="Z52" s="256">
        <f t="shared" si="55"/>
        <v>0</v>
      </c>
      <c r="AA52" s="256">
        <f t="shared" si="55"/>
        <v>0</v>
      </c>
      <c r="AB52" s="256">
        <f t="shared" si="55"/>
        <v>0</v>
      </c>
      <c r="AC52" s="256">
        <f t="shared" si="55"/>
        <v>0</v>
      </c>
      <c r="AD52" s="256">
        <f t="shared" si="55"/>
        <v>0</v>
      </c>
      <c r="AE52" s="256">
        <f t="shared" ref="AE52:AF52" si="56">(AE40-AE33)/AE33</f>
        <v>0</v>
      </c>
      <c r="AF52" s="256">
        <f t="shared" si="56"/>
        <v>0</v>
      </c>
      <c r="AG52" s="256">
        <f t="shared" ref="AG52:AH52" si="57">(AG40-AG33)/AG33</f>
        <v>0</v>
      </c>
      <c r="AH52" s="256">
        <f t="shared" si="57"/>
        <v>0</v>
      </c>
      <c r="AI52" s="256">
        <f t="shared" ref="AI52:AK52" si="58">(AI40-AI33)/AI33</f>
        <v>0</v>
      </c>
      <c r="AJ52" s="256">
        <f t="shared" si="58"/>
        <v>0</v>
      </c>
      <c r="AK52" s="256">
        <f t="shared" si="58"/>
        <v>0</v>
      </c>
      <c r="AM52" s="309"/>
    </row>
    <row r="53" spans="2:39" x14ac:dyDescent="0.25">
      <c r="B53" s="31" t="s">
        <v>389</v>
      </c>
      <c r="D53" s="256">
        <f t="shared" ref="D53:AD53" si="59">(D41-D34)/D34</f>
        <v>0</v>
      </c>
      <c r="E53" s="256">
        <f t="shared" si="59"/>
        <v>0</v>
      </c>
      <c r="F53" s="256">
        <f t="shared" si="59"/>
        <v>0</v>
      </c>
      <c r="G53" s="256">
        <f t="shared" si="59"/>
        <v>0</v>
      </c>
      <c r="H53" s="256">
        <f t="shared" si="59"/>
        <v>0</v>
      </c>
      <c r="I53" s="256">
        <f t="shared" si="59"/>
        <v>0</v>
      </c>
      <c r="J53" s="256">
        <f t="shared" si="59"/>
        <v>0</v>
      </c>
      <c r="K53" s="256">
        <f t="shared" si="59"/>
        <v>0</v>
      </c>
      <c r="L53" s="256">
        <f t="shared" si="59"/>
        <v>0</v>
      </c>
      <c r="M53" s="256">
        <f t="shared" si="59"/>
        <v>0</v>
      </c>
      <c r="N53" s="256">
        <f t="shared" si="59"/>
        <v>0</v>
      </c>
      <c r="O53" s="256">
        <f t="shared" si="59"/>
        <v>0</v>
      </c>
      <c r="P53" s="256">
        <f t="shared" si="59"/>
        <v>0</v>
      </c>
      <c r="Q53" s="256">
        <f t="shared" si="59"/>
        <v>0</v>
      </c>
      <c r="R53" s="256">
        <f t="shared" si="59"/>
        <v>0</v>
      </c>
      <c r="S53" s="256">
        <f t="shared" si="59"/>
        <v>0</v>
      </c>
      <c r="T53" s="256">
        <f t="shared" si="59"/>
        <v>0</v>
      </c>
      <c r="U53" s="256">
        <f t="shared" si="59"/>
        <v>0</v>
      </c>
      <c r="V53" s="256">
        <f t="shared" si="59"/>
        <v>0</v>
      </c>
      <c r="W53" s="256">
        <f t="shared" si="59"/>
        <v>0</v>
      </c>
      <c r="X53" s="256">
        <f t="shared" si="59"/>
        <v>0</v>
      </c>
      <c r="Y53" s="256">
        <f t="shared" si="59"/>
        <v>0</v>
      </c>
      <c r="Z53" s="256">
        <f t="shared" si="59"/>
        <v>0</v>
      </c>
      <c r="AA53" s="256">
        <f t="shared" si="59"/>
        <v>0</v>
      </c>
      <c r="AB53" s="256">
        <f t="shared" si="59"/>
        <v>0</v>
      </c>
      <c r="AC53" s="256">
        <f t="shared" si="59"/>
        <v>0</v>
      </c>
      <c r="AD53" s="256">
        <f t="shared" si="59"/>
        <v>0</v>
      </c>
      <c r="AE53" s="256">
        <f t="shared" ref="AE53:AF53" si="60">(AE41-AE34)/AE34</f>
        <v>0</v>
      </c>
      <c r="AF53" s="256">
        <f t="shared" si="60"/>
        <v>0</v>
      </c>
      <c r="AG53" s="256">
        <f t="shared" ref="AG53:AH53" si="61">(AG41-AG34)/AG34</f>
        <v>0</v>
      </c>
      <c r="AH53" s="256">
        <f t="shared" si="61"/>
        <v>0</v>
      </c>
      <c r="AI53" s="256">
        <f t="shared" ref="AI53:AK53" si="62">(AI41-AI34)/AI34</f>
        <v>0</v>
      </c>
      <c r="AJ53" s="256">
        <f t="shared" si="62"/>
        <v>6.903515893672757E-2</v>
      </c>
      <c r="AK53" s="256">
        <f t="shared" si="62"/>
        <v>0.10629029390542284</v>
      </c>
      <c r="AM53" s="309"/>
    </row>
    <row r="54" spans="2:39" x14ac:dyDescent="0.25">
      <c r="B54" s="31" t="s">
        <v>274</v>
      </c>
      <c r="D54" s="256">
        <f t="shared" ref="D54:AD54" si="63">(D42-D35)/D35</f>
        <v>0</v>
      </c>
      <c r="E54" s="256">
        <f t="shared" si="63"/>
        <v>0</v>
      </c>
      <c r="F54" s="256">
        <f t="shared" si="63"/>
        <v>0</v>
      </c>
      <c r="G54" s="256">
        <f t="shared" si="63"/>
        <v>0</v>
      </c>
      <c r="H54" s="256">
        <f t="shared" si="63"/>
        <v>0</v>
      </c>
      <c r="I54" s="256">
        <f t="shared" si="63"/>
        <v>0</v>
      </c>
      <c r="J54" s="256">
        <f t="shared" si="63"/>
        <v>0</v>
      </c>
      <c r="K54" s="256">
        <f t="shared" si="63"/>
        <v>0</v>
      </c>
      <c r="L54" s="256">
        <f t="shared" si="63"/>
        <v>0</v>
      </c>
      <c r="M54" s="256">
        <f t="shared" si="63"/>
        <v>0</v>
      </c>
      <c r="N54" s="256">
        <f t="shared" si="63"/>
        <v>0</v>
      </c>
      <c r="O54" s="256">
        <f t="shared" si="63"/>
        <v>0</v>
      </c>
      <c r="P54" s="256">
        <f t="shared" si="63"/>
        <v>0</v>
      </c>
      <c r="Q54" s="256">
        <f t="shared" si="63"/>
        <v>0</v>
      </c>
      <c r="R54" s="256">
        <f t="shared" si="63"/>
        <v>0</v>
      </c>
      <c r="S54" s="256">
        <f t="shared" si="63"/>
        <v>0</v>
      </c>
      <c r="T54" s="256">
        <f t="shared" si="63"/>
        <v>0</v>
      </c>
      <c r="U54" s="256">
        <f t="shared" si="63"/>
        <v>0</v>
      </c>
      <c r="V54" s="256">
        <f t="shared" si="63"/>
        <v>0</v>
      </c>
      <c r="W54" s="256">
        <f t="shared" si="63"/>
        <v>0</v>
      </c>
      <c r="X54" s="256">
        <f t="shared" si="63"/>
        <v>0</v>
      </c>
      <c r="Y54" s="256">
        <f t="shared" si="63"/>
        <v>0</v>
      </c>
      <c r="Z54" s="256">
        <f t="shared" si="63"/>
        <v>0</v>
      </c>
      <c r="AA54" s="256">
        <f t="shared" si="63"/>
        <v>0</v>
      </c>
      <c r="AB54" s="256">
        <f t="shared" si="63"/>
        <v>0</v>
      </c>
      <c r="AC54" s="256">
        <f t="shared" si="63"/>
        <v>0</v>
      </c>
      <c r="AD54" s="256">
        <f t="shared" si="63"/>
        <v>0</v>
      </c>
      <c r="AE54" s="256">
        <f t="shared" ref="AE54:AF54" si="64">(AE42-AE35)/AE35</f>
        <v>1.1553270727726049E-5</v>
      </c>
      <c r="AF54" s="256">
        <f t="shared" si="64"/>
        <v>1.3581029730685953E-6</v>
      </c>
      <c r="AG54" s="256">
        <f t="shared" ref="AG54:AH54" si="65">(AG42-AG35)/AG35</f>
        <v>0</v>
      </c>
      <c r="AH54" s="256">
        <f t="shared" si="65"/>
        <v>-1.2069952361110881E-5</v>
      </c>
      <c r="AI54" s="256">
        <f t="shared" ref="AI54:AK54" si="66">(AI42-AI35)/AI35</f>
        <v>-1.7477651215898433E-4</v>
      </c>
      <c r="AJ54" s="256">
        <f t="shared" si="66"/>
        <v>1.566598198156084E-3</v>
      </c>
      <c r="AK54" s="256">
        <f t="shared" si="66"/>
        <v>2.808205606093244E-3</v>
      </c>
      <c r="AM54" s="309"/>
    </row>
  </sheetData>
  <pageMargins left="0.7" right="0.7" top="0.75" bottom="0.75" header="0.3" footer="0.3"/>
  <pageSetup paperSize="9" orientation="portrait" horizontalDpi="90" verticalDpi="9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04A19-05B0-4568-A499-0F666D3614F9}">
  <sheetPr>
    <tabColor rgb="FFFFC000"/>
  </sheetPr>
  <dimension ref="B1:AM63"/>
  <sheetViews>
    <sheetView zoomScale="75" zoomScaleNormal="75" workbookViewId="0">
      <pane ySplit="1" topLeftCell="A2" activePane="bottomLeft" state="frozen"/>
      <selection activeCell="AB50" sqref="AB50"/>
      <selection pane="bottomLeft"/>
    </sheetView>
  </sheetViews>
  <sheetFormatPr defaultColWidth="9.140625" defaultRowHeight="15" x14ac:dyDescent="0.25"/>
  <cols>
    <col min="1" max="1" width="2.140625" style="31" customWidth="1"/>
    <col min="2" max="2" width="59.42578125" style="31" customWidth="1"/>
    <col min="3" max="3" width="9.7109375" style="31" customWidth="1"/>
    <col min="4" max="36" width="8.7109375" style="31" bestFit="1" customWidth="1"/>
    <col min="37" max="37" width="8.7109375" style="31" customWidth="1"/>
    <col min="38" max="16384" width="9.140625" style="31"/>
  </cols>
  <sheetData>
    <row r="1" spans="2:37" ht="18" x14ac:dyDescent="0.35">
      <c r="B1" s="193" t="s">
        <v>306</v>
      </c>
      <c r="C1" s="193"/>
    </row>
    <row r="2" spans="2:37" x14ac:dyDescent="0.25">
      <c r="B2" s="193"/>
      <c r="C2" s="193"/>
      <c r="D2" s="196">
        <v>1990</v>
      </c>
      <c r="E2" s="196">
        <v>1991</v>
      </c>
      <c r="F2" s="196">
        <v>1992</v>
      </c>
      <c r="G2" s="196">
        <v>1993</v>
      </c>
      <c r="H2" s="196">
        <v>1994</v>
      </c>
      <c r="I2" s="196">
        <v>1995</v>
      </c>
      <c r="J2" s="196">
        <v>1996</v>
      </c>
      <c r="K2" s="196">
        <v>1997</v>
      </c>
      <c r="L2" s="196">
        <v>1998</v>
      </c>
      <c r="M2" s="196">
        <v>1999</v>
      </c>
      <c r="N2" s="196">
        <v>2000</v>
      </c>
      <c r="O2" s="196">
        <v>2001</v>
      </c>
      <c r="P2" s="196">
        <v>2002</v>
      </c>
      <c r="Q2" s="196">
        <v>2003</v>
      </c>
      <c r="R2" s="196">
        <v>2004</v>
      </c>
      <c r="S2" s="196">
        <v>2005</v>
      </c>
      <c r="T2" s="196">
        <v>2006</v>
      </c>
      <c r="U2" s="196">
        <v>2007</v>
      </c>
      <c r="V2" s="196">
        <v>2008</v>
      </c>
      <c r="W2" s="196">
        <v>2009</v>
      </c>
      <c r="X2" s="196">
        <v>2010</v>
      </c>
      <c r="Y2" s="196">
        <v>2011</v>
      </c>
      <c r="Z2" s="196">
        <v>2012</v>
      </c>
      <c r="AA2" s="196">
        <v>2013</v>
      </c>
      <c r="AB2" s="196">
        <v>2014</v>
      </c>
      <c r="AC2" s="196">
        <v>2015</v>
      </c>
      <c r="AD2" s="196">
        <v>2016</v>
      </c>
      <c r="AE2" s="196">
        <v>2017</v>
      </c>
      <c r="AF2" s="196">
        <v>2018</v>
      </c>
      <c r="AG2" s="196">
        <v>2019</v>
      </c>
      <c r="AH2" s="196">
        <v>2020</v>
      </c>
      <c r="AI2" s="196">
        <v>2021</v>
      </c>
      <c r="AJ2" s="196">
        <v>2022</v>
      </c>
      <c r="AK2" s="196">
        <v>2023</v>
      </c>
    </row>
    <row r="3" spans="2:37" x14ac:dyDescent="0.25">
      <c r="B3" s="193" t="s">
        <v>391</v>
      </c>
      <c r="C3" s="193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</row>
    <row r="4" spans="2:37" s="195" customFormat="1" x14ac:dyDescent="0.25">
      <c r="B4" s="195" t="s">
        <v>275</v>
      </c>
      <c r="C4" s="195" t="s">
        <v>272</v>
      </c>
      <c r="D4" s="201">
        <v>3635.0946911866959</v>
      </c>
      <c r="E4" s="201">
        <v>3594.1934440084187</v>
      </c>
      <c r="F4" s="201">
        <v>3501.7502206289623</v>
      </c>
      <c r="G4" s="201">
        <v>3648.004878723581</v>
      </c>
      <c r="H4" s="201">
        <v>3818.7274940245966</v>
      </c>
      <c r="I4" s="201">
        <v>4018.3420714133413</v>
      </c>
      <c r="J4" s="201">
        <v>4010.936915368688</v>
      </c>
      <c r="K4" s="201">
        <v>3842.6647603535143</v>
      </c>
      <c r="L4" s="201">
        <v>4126.2896590625178</v>
      </c>
      <c r="M4" s="201">
        <v>4138.7972501603954</v>
      </c>
      <c r="N4" s="201">
        <v>3935.1763180023077</v>
      </c>
      <c r="O4" s="201">
        <v>3723.2134413965805</v>
      </c>
      <c r="P4" s="201">
        <v>3680.3264287484362</v>
      </c>
      <c r="Q4" s="201">
        <v>3846.3686411375297</v>
      </c>
      <c r="R4" s="201">
        <v>3752.2762162635645</v>
      </c>
      <c r="S4" s="201">
        <v>3643.8471256238367</v>
      </c>
      <c r="T4" s="201">
        <v>3549.9908671078315</v>
      </c>
      <c r="U4" s="201">
        <v>3444.8852903537313</v>
      </c>
      <c r="V4" s="201">
        <v>3314.8221145108564</v>
      </c>
      <c r="W4" s="201">
        <v>3201.0681890155452</v>
      </c>
      <c r="X4" s="201">
        <v>3460.9689592632481</v>
      </c>
      <c r="Y4" s="201">
        <v>3148.4341654713335</v>
      </c>
      <c r="Z4" s="201">
        <v>3260.9271198239098</v>
      </c>
      <c r="AA4" s="201">
        <v>3594.7944025641659</v>
      </c>
      <c r="AB4" s="201">
        <v>3466.9819496793807</v>
      </c>
      <c r="AC4" s="201">
        <v>3468.8342547501466</v>
      </c>
      <c r="AD4" s="201">
        <v>3507.113765205303</v>
      </c>
      <c r="AE4" s="201">
        <v>3724.8923277188451</v>
      </c>
      <c r="AF4" s="201">
        <v>3933.1736000553337</v>
      </c>
      <c r="AG4" s="201">
        <v>3729.1520924764341</v>
      </c>
      <c r="AH4" s="201">
        <v>3780.5535057939142</v>
      </c>
      <c r="AI4" s="201">
        <v>3949.7824566915301</v>
      </c>
      <c r="AJ4" s="201">
        <v>3530.4472003902888</v>
      </c>
      <c r="AK4" s="201">
        <v>3155.1676349717304</v>
      </c>
    </row>
    <row r="5" spans="2:37" x14ac:dyDescent="0.25">
      <c r="B5" s="31" t="s">
        <v>265</v>
      </c>
      <c r="C5" s="31" t="s">
        <v>272</v>
      </c>
      <c r="D5" s="202">
        <v>1919.3763748732574</v>
      </c>
      <c r="E5" s="202">
        <v>1856.9880709302406</v>
      </c>
      <c r="F5" s="202">
        <v>1732.7548049428572</v>
      </c>
      <c r="G5" s="202">
        <v>1902.0551848885716</v>
      </c>
      <c r="H5" s="202">
        <v>2061.7850618200005</v>
      </c>
      <c r="I5" s="202">
        <v>2239.0397938228575</v>
      </c>
      <c r="J5" s="202">
        <v>2166.9153313657148</v>
      </c>
      <c r="K5" s="202">
        <v>1967.5695350457145</v>
      </c>
      <c r="L5" s="202">
        <v>2230.2014955</v>
      </c>
      <c r="M5" s="202">
        <v>2269.2993227771431</v>
      </c>
      <c r="N5" s="202">
        <v>2098.6524410342859</v>
      </c>
      <c r="O5" s="202">
        <v>1896.5069337971431</v>
      </c>
      <c r="P5" s="202">
        <v>1874.9811312885715</v>
      </c>
      <c r="Q5" s="202">
        <v>2025.0541645714286</v>
      </c>
      <c r="R5" s="202">
        <v>1911.0806445342857</v>
      </c>
      <c r="S5" s="202">
        <v>1869.3718117799999</v>
      </c>
      <c r="T5" s="202">
        <v>1800.1757016885713</v>
      </c>
      <c r="U5" s="202">
        <v>1720.6884955857142</v>
      </c>
      <c r="V5" s="202">
        <v>1599.0213111085716</v>
      </c>
      <c r="W5" s="202">
        <v>1520.1593974914288</v>
      </c>
      <c r="X5" s="202">
        <v>1816.3239255228573</v>
      </c>
      <c r="Y5" s="202">
        <v>1505.2421615000001</v>
      </c>
      <c r="Z5" s="202">
        <v>1588.2302409600002</v>
      </c>
      <c r="AA5" s="202">
        <v>1915.1745421600003</v>
      </c>
      <c r="AB5" s="202">
        <v>1768.9775877085713</v>
      </c>
      <c r="AC5" s="202">
        <v>1738.2082668971429</v>
      </c>
      <c r="AD5" s="202">
        <v>1735.1562752228572</v>
      </c>
      <c r="AE5" s="202">
        <v>1913.890871105714</v>
      </c>
      <c r="AF5" s="202">
        <v>2117.18308604</v>
      </c>
      <c r="AG5" s="202">
        <v>1874.4679497028571</v>
      </c>
      <c r="AH5" s="202">
        <v>1917.2018680257145</v>
      </c>
      <c r="AI5" s="202">
        <v>2045.0558351771429</v>
      </c>
      <c r="AJ5" s="202">
        <v>1616.2877306085716</v>
      </c>
      <c r="AK5" s="202">
        <v>1287.0282264714285</v>
      </c>
    </row>
    <row r="6" spans="2:37" s="195" customFormat="1" x14ac:dyDescent="0.25">
      <c r="B6" s="195" t="s">
        <v>266</v>
      </c>
      <c r="C6" s="195" t="s">
        <v>272</v>
      </c>
      <c r="D6" s="201">
        <v>416.78907877853521</v>
      </c>
      <c r="E6" s="201">
        <v>419.28784728076857</v>
      </c>
      <c r="F6" s="201">
        <v>425.13467032340088</v>
      </c>
      <c r="G6" s="201">
        <v>423.47508503242034</v>
      </c>
      <c r="H6" s="201">
        <v>421.91008226075496</v>
      </c>
      <c r="I6" s="201">
        <v>424.94393913063806</v>
      </c>
      <c r="J6" s="201">
        <v>439.0041780132359</v>
      </c>
      <c r="K6" s="201">
        <v>450.45046518002857</v>
      </c>
      <c r="L6" s="201">
        <v>454.60068300231171</v>
      </c>
      <c r="M6" s="201">
        <v>437.60960444994799</v>
      </c>
      <c r="N6" s="201">
        <v>416.412305775351</v>
      </c>
      <c r="O6" s="201">
        <v>415.8494567866631</v>
      </c>
      <c r="P6" s="201">
        <v>416.49522910514708</v>
      </c>
      <c r="Q6" s="201">
        <v>413.39845956469793</v>
      </c>
      <c r="R6" s="201">
        <v>415.35934547067211</v>
      </c>
      <c r="S6" s="201">
        <v>415.75757325199208</v>
      </c>
      <c r="T6" s="201">
        <v>405.78966271504038</v>
      </c>
      <c r="U6" s="201">
        <v>405.05777850600487</v>
      </c>
      <c r="V6" s="201">
        <v>400.87611758867467</v>
      </c>
      <c r="W6" s="201">
        <v>399.23417599529233</v>
      </c>
      <c r="X6" s="201">
        <v>395.31893873796463</v>
      </c>
      <c r="Y6" s="201">
        <v>391.98092279012644</v>
      </c>
      <c r="Z6" s="201">
        <v>405.84166282009198</v>
      </c>
      <c r="AA6" s="201">
        <v>402.3434311275596</v>
      </c>
      <c r="AB6" s="201">
        <v>412.4360687778792</v>
      </c>
      <c r="AC6" s="201">
        <v>419.64200466194006</v>
      </c>
      <c r="AD6" s="201">
        <v>432.2714282600856</v>
      </c>
      <c r="AE6" s="201">
        <v>444.08721361778447</v>
      </c>
      <c r="AF6" s="201">
        <v>438.92412313523988</v>
      </c>
      <c r="AG6" s="201">
        <v>446.85875825832807</v>
      </c>
      <c r="AH6" s="201">
        <v>441.34228493178017</v>
      </c>
      <c r="AI6" s="201">
        <v>432.98490986022512</v>
      </c>
      <c r="AJ6" s="201">
        <v>430.72856547360681</v>
      </c>
      <c r="AK6" s="201">
        <v>421.27185211204261</v>
      </c>
    </row>
    <row r="7" spans="2:37" x14ac:dyDescent="0.25">
      <c r="B7" s="200" t="s">
        <v>276</v>
      </c>
      <c r="C7" s="31" t="s">
        <v>272</v>
      </c>
      <c r="D7" s="202">
        <v>416.37547076110667</v>
      </c>
      <c r="E7" s="202">
        <v>418.87423926334003</v>
      </c>
      <c r="F7" s="202">
        <v>424.72106230597234</v>
      </c>
      <c r="G7" s="202">
        <v>423.06147701499179</v>
      </c>
      <c r="H7" s="202">
        <v>421.49647424332642</v>
      </c>
      <c r="I7" s="202">
        <v>424.53033111320951</v>
      </c>
      <c r="J7" s="202">
        <v>438.58199040123588</v>
      </c>
      <c r="K7" s="202">
        <v>450.02827756802861</v>
      </c>
      <c r="L7" s="202">
        <v>453.50955685945456</v>
      </c>
      <c r="M7" s="202">
        <v>436.5184783070909</v>
      </c>
      <c r="N7" s="202">
        <v>414.51901327535097</v>
      </c>
      <c r="O7" s="202">
        <v>413.95616428666307</v>
      </c>
      <c r="P7" s="202">
        <v>413.1542643194328</v>
      </c>
      <c r="Q7" s="202">
        <v>410.05749477898365</v>
      </c>
      <c r="R7" s="202">
        <v>409.47228605302928</v>
      </c>
      <c r="S7" s="202">
        <v>408.25948532342068</v>
      </c>
      <c r="T7" s="202">
        <v>398.26496500075473</v>
      </c>
      <c r="U7" s="202">
        <v>397.53308079171921</v>
      </c>
      <c r="V7" s="202">
        <v>392.90174218302531</v>
      </c>
      <c r="W7" s="202">
        <v>390.96465413814946</v>
      </c>
      <c r="X7" s="202">
        <v>384.9910937379646</v>
      </c>
      <c r="Y7" s="202">
        <v>384.77266914726931</v>
      </c>
      <c r="Z7" s="202">
        <v>397.30541846294915</v>
      </c>
      <c r="AA7" s="202">
        <v>395.84764512755959</v>
      </c>
      <c r="AB7" s="202">
        <v>407.12872827787919</v>
      </c>
      <c r="AC7" s="202">
        <v>413.8082151619401</v>
      </c>
      <c r="AD7" s="202">
        <v>426.60666711722843</v>
      </c>
      <c r="AE7" s="202">
        <v>438.27965911778443</v>
      </c>
      <c r="AF7" s="202">
        <v>433.42689120666842</v>
      </c>
      <c r="AG7" s="202">
        <v>440.34510747261379</v>
      </c>
      <c r="AH7" s="202">
        <v>434.87198436035158</v>
      </c>
      <c r="AI7" s="202">
        <v>426.09110143165373</v>
      </c>
      <c r="AJ7" s="202">
        <v>423.78953290217822</v>
      </c>
      <c r="AK7" s="202">
        <v>414.62015525489977</v>
      </c>
    </row>
    <row r="8" spans="2:37" x14ac:dyDescent="0.25">
      <c r="B8" s="200" t="s">
        <v>277</v>
      </c>
      <c r="C8" s="31" t="s">
        <v>272</v>
      </c>
      <c r="D8" s="202">
        <v>0.41360801742857151</v>
      </c>
      <c r="E8" s="202">
        <v>0.41360801742857151</v>
      </c>
      <c r="F8" s="202">
        <v>0.41360801742857151</v>
      </c>
      <c r="G8" s="202">
        <v>0.41360801742857151</v>
      </c>
      <c r="H8" s="202">
        <v>0.41360801742857151</v>
      </c>
      <c r="I8" s="202">
        <v>0.41360801742857151</v>
      </c>
      <c r="J8" s="202">
        <v>0.42218761199999999</v>
      </c>
      <c r="K8" s="202">
        <v>0.42218761199999999</v>
      </c>
      <c r="L8" s="202">
        <v>1.091126142857143</v>
      </c>
      <c r="M8" s="202">
        <v>1.091126142857143</v>
      </c>
      <c r="N8" s="202">
        <v>1.8932925</v>
      </c>
      <c r="O8" s="202">
        <v>1.8932925</v>
      </c>
      <c r="P8" s="202">
        <v>3.3409647857142857</v>
      </c>
      <c r="Q8" s="202">
        <v>3.3409647857142857</v>
      </c>
      <c r="R8" s="202">
        <v>5.887059417642857</v>
      </c>
      <c r="S8" s="202">
        <v>7.4980879285714286</v>
      </c>
      <c r="T8" s="202">
        <v>7.5246977142857157</v>
      </c>
      <c r="U8" s="202">
        <v>7.5246977142857157</v>
      </c>
      <c r="V8" s="202">
        <v>7.974375405649373</v>
      </c>
      <c r="W8" s="202">
        <v>8.2695218571428573</v>
      </c>
      <c r="X8" s="202">
        <v>10.327845</v>
      </c>
      <c r="Y8" s="202">
        <v>7.2082536428571435</v>
      </c>
      <c r="Z8" s="202">
        <v>8.5362443571428575</v>
      </c>
      <c r="AA8" s="202">
        <v>6.4957860000000007</v>
      </c>
      <c r="AB8" s="202">
        <v>5.3073404999999996</v>
      </c>
      <c r="AC8" s="202">
        <v>5.8337895</v>
      </c>
      <c r="AD8" s="202">
        <v>5.6647611428571434</v>
      </c>
      <c r="AE8" s="202">
        <v>5.8075545000000002</v>
      </c>
      <c r="AF8" s="202">
        <v>5.497231928571428</v>
      </c>
      <c r="AG8" s="202">
        <v>6.5136507857142858</v>
      </c>
      <c r="AH8" s="202">
        <v>6.470300571428572</v>
      </c>
      <c r="AI8" s="202">
        <v>6.8938084285714281</v>
      </c>
      <c r="AJ8" s="202">
        <v>6.9390325714285721</v>
      </c>
      <c r="AK8" s="202">
        <v>6.6516968571428574</v>
      </c>
    </row>
    <row r="9" spans="2:37" x14ac:dyDescent="0.25">
      <c r="B9" s="31" t="s">
        <v>267</v>
      </c>
      <c r="C9" s="31" t="s">
        <v>272</v>
      </c>
      <c r="D9" s="202">
        <v>977.12840670243622</v>
      </c>
      <c r="E9" s="202">
        <v>991.79262226040862</v>
      </c>
      <c r="F9" s="202">
        <v>1009.1434233119971</v>
      </c>
      <c r="G9" s="202">
        <v>1007.5258413033131</v>
      </c>
      <c r="H9" s="202">
        <v>1007.5025695207103</v>
      </c>
      <c r="I9" s="202">
        <v>1011.3563135715857</v>
      </c>
      <c r="J9" s="202">
        <v>1043.1679786103691</v>
      </c>
      <c r="K9" s="202">
        <v>1065.5489678544668</v>
      </c>
      <c r="L9" s="202">
        <v>1084.1629130808233</v>
      </c>
      <c r="M9" s="202">
        <v>1062.0278507369624</v>
      </c>
      <c r="N9" s="202">
        <v>1018.2424733432356</v>
      </c>
      <c r="O9" s="202">
        <v>1010.3338231650612</v>
      </c>
      <c r="P9" s="202">
        <v>996.88132535180989</v>
      </c>
      <c r="Q9" s="202">
        <v>1003.0884274863909</v>
      </c>
      <c r="R9" s="202">
        <v>997.84786157707424</v>
      </c>
      <c r="S9" s="202">
        <v>959.96306261651773</v>
      </c>
      <c r="T9" s="202">
        <v>946.79322651240705</v>
      </c>
      <c r="U9" s="202">
        <v>928.20148644431742</v>
      </c>
      <c r="V9" s="202">
        <v>909.94555581016709</v>
      </c>
      <c r="W9" s="202">
        <v>883.31318774437523</v>
      </c>
      <c r="X9" s="202">
        <v>851.90112892410832</v>
      </c>
      <c r="Y9" s="202">
        <v>836.19552894455762</v>
      </c>
      <c r="Z9" s="202">
        <v>859.25188792661925</v>
      </c>
      <c r="AA9" s="202">
        <v>850.55120899171038</v>
      </c>
      <c r="AB9" s="202">
        <v>850.99877889706704</v>
      </c>
      <c r="AC9" s="202">
        <v>868.7051185433312</v>
      </c>
      <c r="AD9" s="202">
        <v>905.62336073394852</v>
      </c>
      <c r="AE9" s="202">
        <v>923.10074839976801</v>
      </c>
      <c r="AF9" s="202">
        <v>948.6185504258425</v>
      </c>
      <c r="AG9" s="202">
        <v>957.51286129413984</v>
      </c>
      <c r="AH9" s="202">
        <v>978.9657294894813</v>
      </c>
      <c r="AI9" s="202">
        <v>1010.1080832573027</v>
      </c>
      <c r="AJ9" s="202">
        <v>1013.2242443840114</v>
      </c>
      <c r="AK9" s="202">
        <v>988.47315326203136</v>
      </c>
    </row>
    <row r="10" spans="2:37" x14ac:dyDescent="0.25">
      <c r="B10" s="31" t="s">
        <v>268</v>
      </c>
      <c r="C10" s="31" t="s">
        <v>272</v>
      </c>
      <c r="D10" s="202">
        <v>132.63730942025521</v>
      </c>
      <c r="E10" s="202">
        <v>131.96210602776586</v>
      </c>
      <c r="F10" s="202">
        <v>135.4317665832931</v>
      </c>
      <c r="G10" s="202">
        <v>110.27076084264525</v>
      </c>
      <c r="H10" s="202">
        <v>117.68978324859735</v>
      </c>
      <c r="I10" s="202">
        <v>127.82062221319003</v>
      </c>
      <c r="J10" s="202">
        <v>141.59315269164969</v>
      </c>
      <c r="K10" s="202">
        <v>133.50170410961999</v>
      </c>
      <c r="L10" s="202">
        <v>126.20033741459288</v>
      </c>
      <c r="M10" s="202">
        <v>133.3016795705081</v>
      </c>
      <c r="N10" s="202">
        <v>139.14142259354986</v>
      </c>
      <c r="O10" s="202">
        <v>129.10468391021118</v>
      </c>
      <c r="P10" s="202">
        <v>115.29964078657838</v>
      </c>
      <c r="Q10" s="202">
        <v>125.17919485394225</v>
      </c>
      <c r="R10" s="202">
        <v>144.55499264959823</v>
      </c>
      <c r="S10" s="202">
        <v>111.79028672585157</v>
      </c>
      <c r="T10" s="202">
        <v>108.49241943683022</v>
      </c>
      <c r="U10" s="202">
        <v>96.43750177039783</v>
      </c>
      <c r="V10" s="202">
        <v>100.91462928176749</v>
      </c>
      <c r="W10" s="202">
        <v>91.892727148882173</v>
      </c>
      <c r="X10" s="202">
        <v>90.35831657223774</v>
      </c>
      <c r="Y10" s="202">
        <v>101.19602183761046</v>
      </c>
      <c r="Z10" s="202">
        <v>86.629991014387826</v>
      </c>
      <c r="AA10" s="202">
        <v>101.25213726614101</v>
      </c>
      <c r="AB10" s="202">
        <v>105.82099192515706</v>
      </c>
      <c r="AC10" s="202">
        <v>108.94307576841345</v>
      </c>
      <c r="AD10" s="202">
        <v>97.048268907594647</v>
      </c>
      <c r="AE10" s="202">
        <v>102.10465769853988</v>
      </c>
      <c r="AF10" s="202">
        <v>84.196957490342569</v>
      </c>
      <c r="AG10" s="202">
        <v>101.01182444256496</v>
      </c>
      <c r="AH10" s="202">
        <v>88.771199176623199</v>
      </c>
      <c r="AI10" s="202">
        <v>102.26394356161198</v>
      </c>
      <c r="AJ10" s="202">
        <v>106.11218237723608</v>
      </c>
      <c r="AK10" s="202">
        <v>91.789176078863235</v>
      </c>
    </row>
    <row r="11" spans="2:37" x14ac:dyDescent="0.25">
      <c r="B11" s="31" t="s">
        <v>269</v>
      </c>
      <c r="C11" s="31" t="s">
        <v>272</v>
      </c>
      <c r="D11" s="202">
        <v>1.2120940905505899</v>
      </c>
      <c r="E11" s="202">
        <v>0.97961847546201597</v>
      </c>
      <c r="F11" s="202">
        <v>0.87062472152908787</v>
      </c>
      <c r="G11" s="202">
        <v>1.0313241986344077</v>
      </c>
      <c r="H11" s="202">
        <v>0.96156300442581966</v>
      </c>
      <c r="I11" s="202">
        <v>1.0712167928513461</v>
      </c>
      <c r="J11" s="202">
        <v>0.91433709338896141</v>
      </c>
      <c r="K11" s="202">
        <v>1.0203988572436233</v>
      </c>
      <c r="L11" s="202">
        <v>1.3187890462373468</v>
      </c>
      <c r="M11" s="202">
        <v>1.5215998951707521</v>
      </c>
      <c r="N11" s="202">
        <v>22.458730813109909</v>
      </c>
      <c r="O11" s="202">
        <v>25.917847582615639</v>
      </c>
      <c r="P11" s="202">
        <v>25.936654349331707</v>
      </c>
      <c r="Q11" s="202">
        <v>23.684195081961189</v>
      </c>
      <c r="R11" s="202">
        <v>22.237420740713922</v>
      </c>
      <c r="S11" s="202">
        <v>20.536688246143836</v>
      </c>
      <c r="T11" s="202">
        <v>17.080402039539649</v>
      </c>
      <c r="U11" s="202">
        <v>17.60882161974294</v>
      </c>
      <c r="V11" s="202">
        <v>21.941542582009923</v>
      </c>
      <c r="W11" s="202">
        <v>19.113990783790264</v>
      </c>
      <c r="X11" s="202">
        <v>14.480187942192646</v>
      </c>
      <c r="Y11" s="202">
        <v>16.001317123040049</v>
      </c>
      <c r="Z11" s="202">
        <v>17.923372114700769</v>
      </c>
      <c r="AA11" s="202">
        <v>17.191366318533426</v>
      </c>
      <c r="AB11" s="202">
        <v>15.235053958372998</v>
      </c>
      <c r="AC11" s="202">
        <v>14.590568754875392</v>
      </c>
      <c r="AD11" s="202">
        <v>13.037460244261261</v>
      </c>
      <c r="AE11" s="202">
        <v>12.500113348371872</v>
      </c>
      <c r="AF11" s="202">
        <v>9.8104077031311974</v>
      </c>
      <c r="AG11" s="202">
        <v>9.6284718056555221</v>
      </c>
      <c r="AH11" s="202">
        <v>9.3684454853141172</v>
      </c>
      <c r="AI11" s="202">
        <v>9.2339544381353829</v>
      </c>
      <c r="AJ11" s="202">
        <v>8.7269954376396974</v>
      </c>
      <c r="AK11" s="202">
        <v>11.237744938141137</v>
      </c>
    </row>
    <row r="12" spans="2:37" x14ac:dyDescent="0.25">
      <c r="B12" s="31" t="s">
        <v>270</v>
      </c>
      <c r="C12" s="31" t="s">
        <v>272</v>
      </c>
      <c r="D12" s="202">
        <v>187.95142732166221</v>
      </c>
      <c r="E12" s="202">
        <v>193.18317903377348</v>
      </c>
      <c r="F12" s="202">
        <v>198.41493074588473</v>
      </c>
      <c r="G12" s="202">
        <v>203.64668245799604</v>
      </c>
      <c r="H12" s="202">
        <v>208.87843417010731</v>
      </c>
      <c r="I12" s="202">
        <v>214.11018588221859</v>
      </c>
      <c r="J12" s="202">
        <v>219.34193759432986</v>
      </c>
      <c r="K12" s="202">
        <v>224.57368930644114</v>
      </c>
      <c r="L12" s="202">
        <v>229.80544101855241</v>
      </c>
      <c r="M12" s="202">
        <v>235.03719273066366</v>
      </c>
      <c r="N12" s="202">
        <v>240.26894444277499</v>
      </c>
      <c r="O12" s="202">
        <v>245.50069615488627</v>
      </c>
      <c r="P12" s="202">
        <v>250.73244786699755</v>
      </c>
      <c r="Q12" s="202">
        <v>255.96419957910879</v>
      </c>
      <c r="R12" s="202">
        <v>261.19595129122013</v>
      </c>
      <c r="S12" s="202">
        <v>266.42770300333132</v>
      </c>
      <c r="T12" s="202">
        <v>271.65945471544256</v>
      </c>
      <c r="U12" s="202">
        <v>276.89120642755393</v>
      </c>
      <c r="V12" s="202">
        <v>282.12295813966517</v>
      </c>
      <c r="W12" s="202">
        <v>287.35470985177648</v>
      </c>
      <c r="X12" s="202">
        <v>292.58646156388772</v>
      </c>
      <c r="Y12" s="202">
        <v>297.81821327599903</v>
      </c>
      <c r="Z12" s="202">
        <v>303.04996498811028</v>
      </c>
      <c r="AA12" s="202">
        <v>308.28171670022152</v>
      </c>
      <c r="AB12" s="202">
        <v>313.51346841233283</v>
      </c>
      <c r="AC12" s="202">
        <v>318.74522012444407</v>
      </c>
      <c r="AD12" s="202">
        <v>323.97697183655538</v>
      </c>
      <c r="AE12" s="202">
        <v>329.20872354866663</v>
      </c>
      <c r="AF12" s="202">
        <v>334.44047526077793</v>
      </c>
      <c r="AG12" s="202">
        <v>339.67222697288918</v>
      </c>
      <c r="AH12" s="202">
        <v>344.90397868500048</v>
      </c>
      <c r="AI12" s="202">
        <v>350.13573039711179</v>
      </c>
      <c r="AJ12" s="202">
        <v>355.36748210922315</v>
      </c>
      <c r="AK12" s="202">
        <v>355.36748210922315</v>
      </c>
    </row>
    <row r="13" spans="2:37" s="195" customFormat="1" x14ac:dyDescent="0.25">
      <c r="B13" s="195" t="s">
        <v>278</v>
      </c>
      <c r="C13" s="195" t="s">
        <v>272</v>
      </c>
      <c r="D13" s="201">
        <v>758.36704951519221</v>
      </c>
      <c r="E13" s="201">
        <v>758.26503050176098</v>
      </c>
      <c r="F13" s="201">
        <v>768.13588249944337</v>
      </c>
      <c r="G13" s="201">
        <v>764.19153683266654</v>
      </c>
      <c r="H13" s="201">
        <v>778.27931863229503</v>
      </c>
      <c r="I13" s="201">
        <v>789.64511496478565</v>
      </c>
      <c r="J13" s="201">
        <v>799.99046773569125</v>
      </c>
      <c r="K13" s="201">
        <v>786.30065408329426</v>
      </c>
      <c r="L13" s="201">
        <v>827.50008669760837</v>
      </c>
      <c r="M13" s="201">
        <v>824.00138669869978</v>
      </c>
      <c r="N13" s="201">
        <v>780.74390434932775</v>
      </c>
      <c r="O13" s="201">
        <v>750.78713765873169</v>
      </c>
      <c r="P13" s="201">
        <v>740.95752550300779</v>
      </c>
      <c r="Q13" s="201">
        <v>754.11300958708944</v>
      </c>
      <c r="R13" s="201">
        <v>735.7458342325923</v>
      </c>
      <c r="S13" s="201">
        <v>712.20350859146663</v>
      </c>
      <c r="T13" s="201">
        <v>696.80683502804413</v>
      </c>
      <c r="U13" s="201">
        <v>672.52181980746946</v>
      </c>
      <c r="V13" s="201">
        <v>667.00296578049699</v>
      </c>
      <c r="W13" s="201">
        <v>667.00112773658452</v>
      </c>
      <c r="X13" s="201">
        <v>693.18931489586703</v>
      </c>
      <c r="Y13" s="201">
        <v>643.4756649456491</v>
      </c>
      <c r="Z13" s="201">
        <v>640.18651105137087</v>
      </c>
      <c r="AA13" s="201">
        <v>672.94973561695997</v>
      </c>
      <c r="AB13" s="201">
        <v>671.85040852453642</v>
      </c>
      <c r="AC13" s="201">
        <v>685.66214080057614</v>
      </c>
      <c r="AD13" s="201">
        <v>711.7385177836876</v>
      </c>
      <c r="AE13" s="201">
        <v>740.55463873872714</v>
      </c>
      <c r="AF13" s="201">
        <v>763.54004706094543</v>
      </c>
      <c r="AG13" s="201">
        <v>734.11082692658908</v>
      </c>
      <c r="AH13" s="201">
        <v>727.47199097750695</v>
      </c>
      <c r="AI13" s="201">
        <v>734.74934855834442</v>
      </c>
      <c r="AJ13" s="201">
        <v>705.14456442934568</v>
      </c>
      <c r="AK13" s="201">
        <v>650.38488167530954</v>
      </c>
    </row>
    <row r="14" spans="2:37" x14ac:dyDescent="0.25">
      <c r="B14" s="200" t="s">
        <v>279</v>
      </c>
      <c r="C14" s="31" t="s">
        <v>272</v>
      </c>
      <c r="D14" s="202">
        <v>343.71233813970389</v>
      </c>
      <c r="E14" s="202">
        <v>344.84483355977443</v>
      </c>
      <c r="F14" s="202">
        <v>355.62827910503756</v>
      </c>
      <c r="G14" s="202">
        <v>347.46438308750959</v>
      </c>
      <c r="H14" s="202">
        <v>348.77981834623512</v>
      </c>
      <c r="I14" s="202">
        <v>346.56060198340333</v>
      </c>
      <c r="J14" s="202">
        <v>353.45504967124083</v>
      </c>
      <c r="K14" s="202">
        <v>353.14655017148323</v>
      </c>
      <c r="L14" s="202">
        <v>368.19191700207853</v>
      </c>
      <c r="M14" s="202">
        <v>364.60681032610336</v>
      </c>
      <c r="N14" s="202">
        <v>342.98357698474649</v>
      </c>
      <c r="O14" s="202">
        <v>333.91942508259905</v>
      </c>
      <c r="P14" s="202">
        <v>331.48673647554682</v>
      </c>
      <c r="Q14" s="202">
        <v>332.17470851169293</v>
      </c>
      <c r="R14" s="202">
        <v>322.3998574911663</v>
      </c>
      <c r="S14" s="202">
        <v>315.16105809687895</v>
      </c>
      <c r="T14" s="202">
        <v>309.54681739403452</v>
      </c>
      <c r="U14" s="202">
        <v>300.02834499605052</v>
      </c>
      <c r="V14" s="202">
        <v>302.45747915825154</v>
      </c>
      <c r="W14" s="202">
        <v>309.90757978351263</v>
      </c>
      <c r="X14" s="202">
        <v>316.54831084427275</v>
      </c>
      <c r="Y14" s="202">
        <v>297.15908863811899</v>
      </c>
      <c r="Z14" s="202">
        <v>289.73869423027605</v>
      </c>
      <c r="AA14" s="202">
        <v>295.59038944518124</v>
      </c>
      <c r="AB14" s="202">
        <v>301.62016277195642</v>
      </c>
      <c r="AC14" s="202">
        <v>311.70137089424094</v>
      </c>
      <c r="AD14" s="202">
        <v>329.55304363165243</v>
      </c>
      <c r="AE14" s="202">
        <v>338.69378013015586</v>
      </c>
      <c r="AF14" s="202">
        <v>345.68690438312819</v>
      </c>
      <c r="AG14" s="202">
        <v>329.74873482392599</v>
      </c>
      <c r="AH14" s="202">
        <v>317.29202224241715</v>
      </c>
      <c r="AI14" s="202">
        <v>310.55323501461891</v>
      </c>
      <c r="AJ14" s="202">
        <v>305.6541461074649</v>
      </c>
      <c r="AK14" s="202">
        <v>286.93339202518553</v>
      </c>
    </row>
    <row r="15" spans="2:37" x14ac:dyDescent="0.25">
      <c r="B15" s="200" t="s">
        <v>280</v>
      </c>
      <c r="C15" s="31" t="s">
        <v>272</v>
      </c>
      <c r="D15" s="202">
        <v>414.65471137548838</v>
      </c>
      <c r="E15" s="202">
        <v>413.42019694198655</v>
      </c>
      <c r="F15" s="202">
        <v>412.50760339440575</v>
      </c>
      <c r="G15" s="202">
        <v>416.72715374515695</v>
      </c>
      <c r="H15" s="202">
        <v>429.49950028605997</v>
      </c>
      <c r="I15" s="202">
        <v>443.08451298138232</v>
      </c>
      <c r="J15" s="202">
        <v>446.53541806445037</v>
      </c>
      <c r="K15" s="202">
        <v>433.15410391181103</v>
      </c>
      <c r="L15" s="202">
        <v>459.30816969552978</v>
      </c>
      <c r="M15" s="202">
        <v>459.39457637259642</v>
      </c>
      <c r="N15" s="202">
        <v>437.76032736458114</v>
      </c>
      <c r="O15" s="202">
        <v>416.8677125761327</v>
      </c>
      <c r="P15" s="202">
        <v>409.47078902746097</v>
      </c>
      <c r="Q15" s="202">
        <v>421.93830107539657</v>
      </c>
      <c r="R15" s="202">
        <v>413.345976741426</v>
      </c>
      <c r="S15" s="202">
        <v>397.04245049458768</v>
      </c>
      <c r="T15" s="202">
        <v>387.26001763400961</v>
      </c>
      <c r="U15" s="202">
        <v>372.49347481141888</v>
      </c>
      <c r="V15" s="202">
        <v>364.54548662224551</v>
      </c>
      <c r="W15" s="202">
        <v>357.09354795307189</v>
      </c>
      <c r="X15" s="202">
        <v>376.64100405159434</v>
      </c>
      <c r="Y15" s="202">
        <v>346.31657630753006</v>
      </c>
      <c r="Z15" s="202">
        <v>350.44781682109482</v>
      </c>
      <c r="AA15" s="202">
        <v>377.35934617177867</v>
      </c>
      <c r="AB15" s="202">
        <v>370.23024575257989</v>
      </c>
      <c r="AC15" s="202">
        <v>373.96076990633514</v>
      </c>
      <c r="AD15" s="202">
        <v>382.18547415203523</v>
      </c>
      <c r="AE15" s="202">
        <v>401.86085860857128</v>
      </c>
      <c r="AF15" s="202">
        <v>417.85314267781717</v>
      </c>
      <c r="AG15" s="202">
        <v>404.36209210266315</v>
      </c>
      <c r="AH15" s="202">
        <v>410.1799687350898</v>
      </c>
      <c r="AI15" s="202">
        <v>424.19611354372546</v>
      </c>
      <c r="AJ15" s="202">
        <v>399.49041832188084</v>
      </c>
      <c r="AK15" s="202">
        <v>363.45148965012407</v>
      </c>
    </row>
    <row r="16" spans="2:37" x14ac:dyDescent="0.25">
      <c r="B16" s="195" t="s">
        <v>281</v>
      </c>
      <c r="C16" s="31" t="s">
        <v>272</v>
      </c>
      <c r="D16" s="201">
        <v>4393.4617407018886</v>
      </c>
      <c r="E16" s="201">
        <v>4352.4584745101802</v>
      </c>
      <c r="F16" s="201">
        <v>4269.886103128405</v>
      </c>
      <c r="G16" s="201">
        <v>4412.1964155562473</v>
      </c>
      <c r="H16" s="201">
        <v>4597.0068126568913</v>
      </c>
      <c r="I16" s="201">
        <v>4807.9871863781273</v>
      </c>
      <c r="J16" s="201">
        <v>4810.9273831043793</v>
      </c>
      <c r="K16" s="201">
        <v>4628.9654144368078</v>
      </c>
      <c r="L16" s="201">
        <v>4953.7897457601257</v>
      </c>
      <c r="M16" s="201">
        <v>4962.7986368590946</v>
      </c>
      <c r="N16" s="201">
        <v>4715.9202223516349</v>
      </c>
      <c r="O16" s="201">
        <v>4474.0005790553123</v>
      </c>
      <c r="P16" s="201">
        <v>4421.2839542514439</v>
      </c>
      <c r="Q16" s="201">
        <v>4600.4816507246196</v>
      </c>
      <c r="R16" s="201">
        <v>4488.0220504961571</v>
      </c>
      <c r="S16" s="201">
        <v>4356.050634215303</v>
      </c>
      <c r="T16" s="201">
        <v>4246.7977021358756</v>
      </c>
      <c r="U16" s="201">
        <v>4117.4071101612008</v>
      </c>
      <c r="V16" s="201">
        <v>3981.8250802913531</v>
      </c>
      <c r="W16" s="201">
        <v>3868.0693167521295</v>
      </c>
      <c r="X16" s="201">
        <v>4154.1582741591155</v>
      </c>
      <c r="Y16" s="201">
        <v>3791.9098304169825</v>
      </c>
      <c r="Z16" s="201">
        <v>3901.1136308752807</v>
      </c>
      <c r="AA16" s="201">
        <v>4267.7441381811259</v>
      </c>
      <c r="AB16" s="201">
        <v>4138.8323582039175</v>
      </c>
      <c r="AC16" s="201">
        <v>4154.4963955507228</v>
      </c>
      <c r="AD16" s="201">
        <v>4218.8522829889907</v>
      </c>
      <c r="AE16" s="201">
        <v>4465.4469664575718</v>
      </c>
      <c r="AF16" s="201">
        <v>4696.7136471162794</v>
      </c>
      <c r="AG16" s="201">
        <v>4463.2629194030233</v>
      </c>
      <c r="AH16" s="201">
        <v>4508.0254967714209</v>
      </c>
      <c r="AI16" s="201">
        <v>4684.5318052498751</v>
      </c>
      <c r="AJ16" s="201">
        <v>4235.5917648196346</v>
      </c>
      <c r="AK16" s="201">
        <v>3805.5525166470397</v>
      </c>
    </row>
    <row r="17" spans="2:37" x14ac:dyDescent="0.25"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</row>
    <row r="18" spans="2:37" x14ac:dyDescent="0.25"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</row>
    <row r="19" spans="2:37" x14ac:dyDescent="0.25">
      <c r="B19" s="193" t="s">
        <v>409</v>
      </c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</row>
    <row r="20" spans="2:37" x14ac:dyDescent="0.25">
      <c r="B20" s="195" t="s">
        <v>275</v>
      </c>
      <c r="C20" s="195" t="s">
        <v>272</v>
      </c>
      <c r="D20" s="201">
        <v>3635.0946911866959</v>
      </c>
      <c r="E20" s="201">
        <v>3594.1934440084187</v>
      </c>
      <c r="F20" s="201">
        <v>3501.7502206289623</v>
      </c>
      <c r="G20" s="201">
        <v>3648.004878723581</v>
      </c>
      <c r="H20" s="201">
        <v>3818.7274940245966</v>
      </c>
      <c r="I20" s="201">
        <v>4018.3420714133413</v>
      </c>
      <c r="J20" s="201">
        <v>4010.936915368688</v>
      </c>
      <c r="K20" s="201">
        <v>3842.6647603535143</v>
      </c>
      <c r="L20" s="201">
        <v>4126.2896590625178</v>
      </c>
      <c r="M20" s="201">
        <v>4138.7972501603954</v>
      </c>
      <c r="N20" s="201">
        <v>3935.1763180023077</v>
      </c>
      <c r="O20" s="201">
        <v>3723.2134413965805</v>
      </c>
      <c r="P20" s="201">
        <v>3680.3264287484362</v>
      </c>
      <c r="Q20" s="201">
        <v>3846.3686411375297</v>
      </c>
      <c r="R20" s="201">
        <v>3752.2762162635645</v>
      </c>
      <c r="S20" s="201">
        <v>3643.8471256238367</v>
      </c>
      <c r="T20" s="201">
        <v>3549.9908671078315</v>
      </c>
      <c r="U20" s="201">
        <v>3444.8852903537313</v>
      </c>
      <c r="V20" s="201">
        <v>3314.8221145108564</v>
      </c>
      <c r="W20" s="201">
        <v>3201.0681890155452</v>
      </c>
      <c r="X20" s="201">
        <v>3460.9689592632481</v>
      </c>
      <c r="Y20" s="201">
        <v>3148.4341654713335</v>
      </c>
      <c r="Z20" s="201">
        <v>3260.9271198239098</v>
      </c>
      <c r="AA20" s="201">
        <v>3586.437917945977</v>
      </c>
      <c r="AB20" s="201">
        <v>3457.2177732651371</v>
      </c>
      <c r="AC20" s="201">
        <v>3468.5101145993935</v>
      </c>
      <c r="AD20" s="201">
        <v>3509.3487810545817</v>
      </c>
      <c r="AE20" s="201">
        <v>3728.4282229491264</v>
      </c>
      <c r="AF20" s="201">
        <v>3929.7036950361316</v>
      </c>
      <c r="AG20" s="201">
        <v>3726.5123368754521</v>
      </c>
      <c r="AH20" s="201">
        <v>3785.9562778356394</v>
      </c>
      <c r="AI20" s="201">
        <v>3949.2212513930876</v>
      </c>
      <c r="AJ20" s="201">
        <v>3532.2269948121184</v>
      </c>
      <c r="AK20" s="201">
        <v>3168.9285003622135</v>
      </c>
    </row>
    <row r="21" spans="2:37" x14ac:dyDescent="0.25">
      <c r="B21" s="31" t="s">
        <v>265</v>
      </c>
      <c r="C21" s="31" t="s">
        <v>272</v>
      </c>
      <c r="D21" s="202">
        <v>1919.3763748732574</v>
      </c>
      <c r="E21" s="202">
        <v>1856.9880709302406</v>
      </c>
      <c r="F21" s="202">
        <v>1732.7548049428572</v>
      </c>
      <c r="G21" s="202">
        <v>1902.0551848885716</v>
      </c>
      <c r="H21" s="202">
        <v>2061.7850618200005</v>
      </c>
      <c r="I21" s="202">
        <v>2239.0397938228575</v>
      </c>
      <c r="J21" s="202">
        <v>2166.9153313657148</v>
      </c>
      <c r="K21" s="202">
        <v>1967.5695350457145</v>
      </c>
      <c r="L21" s="202">
        <v>2230.2014955</v>
      </c>
      <c r="M21" s="202">
        <v>2269.2993227771431</v>
      </c>
      <c r="N21" s="202">
        <v>2098.6524410342859</v>
      </c>
      <c r="O21" s="202">
        <v>1896.5069337971431</v>
      </c>
      <c r="P21" s="202">
        <v>1874.9811312885715</v>
      </c>
      <c r="Q21" s="202">
        <v>2025.0541645714286</v>
      </c>
      <c r="R21" s="202">
        <v>1911.0806445342857</v>
      </c>
      <c r="S21" s="202">
        <v>1869.3718117799999</v>
      </c>
      <c r="T21" s="202">
        <v>1800.1757016885713</v>
      </c>
      <c r="U21" s="202">
        <v>1720.6884955857142</v>
      </c>
      <c r="V21" s="202">
        <v>1599.0213111085716</v>
      </c>
      <c r="W21" s="202">
        <v>1520.1593974914288</v>
      </c>
      <c r="X21" s="202">
        <v>1816.3239255228573</v>
      </c>
      <c r="Y21" s="202">
        <v>1505.2421615000001</v>
      </c>
      <c r="Z21" s="202">
        <v>1588.2302409600002</v>
      </c>
      <c r="AA21" s="202">
        <v>1915.1745421600003</v>
      </c>
      <c r="AB21" s="202">
        <v>1768.9775877085713</v>
      </c>
      <c r="AC21" s="202">
        <v>1738.2082668971429</v>
      </c>
      <c r="AD21" s="202">
        <v>1735.1562752228572</v>
      </c>
      <c r="AE21" s="202">
        <v>1913.890871105714</v>
      </c>
      <c r="AF21" s="202">
        <v>2117.18308604</v>
      </c>
      <c r="AG21" s="202">
        <v>1874.4679497028571</v>
      </c>
      <c r="AH21" s="202">
        <v>1917.2018680257145</v>
      </c>
      <c r="AI21" s="202">
        <v>2045.0558351771429</v>
      </c>
      <c r="AJ21" s="202">
        <v>1616.2877306085716</v>
      </c>
      <c r="AK21" s="202">
        <v>1287.0282264714285</v>
      </c>
    </row>
    <row r="22" spans="2:37" x14ac:dyDescent="0.25">
      <c r="B22" s="195" t="s">
        <v>266</v>
      </c>
      <c r="C22" s="195" t="s">
        <v>272</v>
      </c>
      <c r="D22" s="201">
        <v>416.78907877853521</v>
      </c>
      <c r="E22" s="201">
        <v>419.28784728076857</v>
      </c>
      <c r="F22" s="201">
        <v>425.13467032340088</v>
      </c>
      <c r="G22" s="201">
        <v>423.47508503242034</v>
      </c>
      <c r="H22" s="201">
        <v>421.91008226075496</v>
      </c>
      <c r="I22" s="201">
        <v>424.94393913063806</v>
      </c>
      <c r="J22" s="201">
        <v>439.0041780132359</v>
      </c>
      <c r="K22" s="201">
        <v>450.45046518002857</v>
      </c>
      <c r="L22" s="201">
        <v>454.60068300231171</v>
      </c>
      <c r="M22" s="201">
        <v>437.60960444994799</v>
      </c>
      <c r="N22" s="201">
        <v>416.412305775351</v>
      </c>
      <c r="O22" s="201">
        <v>415.8494567866631</v>
      </c>
      <c r="P22" s="201">
        <v>416.49522910514708</v>
      </c>
      <c r="Q22" s="201">
        <v>413.39845956469793</v>
      </c>
      <c r="R22" s="201">
        <v>415.35934547067211</v>
      </c>
      <c r="S22" s="201">
        <v>415.75757325199208</v>
      </c>
      <c r="T22" s="201">
        <v>405.78966271504038</v>
      </c>
      <c r="U22" s="201">
        <v>405.05777850600487</v>
      </c>
      <c r="V22" s="201">
        <v>400.87611758867467</v>
      </c>
      <c r="W22" s="201">
        <v>399.23417599529233</v>
      </c>
      <c r="X22" s="201">
        <v>395.31893873796463</v>
      </c>
      <c r="Y22" s="201">
        <v>391.98092279012644</v>
      </c>
      <c r="Z22" s="201">
        <v>405.84166282009198</v>
      </c>
      <c r="AA22" s="201">
        <v>402.3434311275596</v>
      </c>
      <c r="AB22" s="201">
        <v>412.4360687778792</v>
      </c>
      <c r="AC22" s="201">
        <v>419.64200466194006</v>
      </c>
      <c r="AD22" s="201">
        <v>432.2714282600856</v>
      </c>
      <c r="AE22" s="201">
        <v>444.09050545891103</v>
      </c>
      <c r="AF22" s="201">
        <v>440.24937693327172</v>
      </c>
      <c r="AG22" s="201">
        <v>447.62069761547093</v>
      </c>
      <c r="AH22" s="201">
        <v>442.15110030614278</v>
      </c>
      <c r="AI22" s="201">
        <v>433.57464023490672</v>
      </c>
      <c r="AJ22" s="201">
        <v>431.84101291811135</v>
      </c>
      <c r="AK22" s="201">
        <v>423.07680157232841</v>
      </c>
    </row>
    <row r="23" spans="2:37" x14ac:dyDescent="0.25">
      <c r="B23" s="200" t="s">
        <v>276</v>
      </c>
      <c r="C23" s="31" t="s">
        <v>272</v>
      </c>
      <c r="D23" s="202">
        <v>416.37547076110667</v>
      </c>
      <c r="E23" s="202">
        <v>418.87423926334003</v>
      </c>
      <c r="F23" s="202">
        <v>424.72106230597234</v>
      </c>
      <c r="G23" s="202">
        <v>423.06147701499179</v>
      </c>
      <c r="H23" s="202">
        <v>421.49647424332642</v>
      </c>
      <c r="I23" s="202">
        <v>424.53033111320951</v>
      </c>
      <c r="J23" s="202">
        <v>438.58199040123588</v>
      </c>
      <c r="K23" s="202">
        <v>450.02827756802861</v>
      </c>
      <c r="L23" s="202">
        <v>453.50955685945456</v>
      </c>
      <c r="M23" s="202">
        <v>436.5184783070909</v>
      </c>
      <c r="N23" s="202">
        <v>414.51901327535097</v>
      </c>
      <c r="O23" s="202">
        <v>413.95616428666307</v>
      </c>
      <c r="P23" s="202">
        <v>413.1542643194328</v>
      </c>
      <c r="Q23" s="202">
        <v>410.05749477898365</v>
      </c>
      <c r="R23" s="202">
        <v>409.47228605302928</v>
      </c>
      <c r="S23" s="202">
        <v>408.25948532342068</v>
      </c>
      <c r="T23" s="202">
        <v>398.26496500075473</v>
      </c>
      <c r="U23" s="202">
        <v>397.53308079171921</v>
      </c>
      <c r="V23" s="202">
        <v>392.90174218302531</v>
      </c>
      <c r="W23" s="202">
        <v>390.96465413814946</v>
      </c>
      <c r="X23" s="202">
        <v>384.9910937379646</v>
      </c>
      <c r="Y23" s="202">
        <v>384.77266914726931</v>
      </c>
      <c r="Z23" s="202">
        <v>397.30541846294915</v>
      </c>
      <c r="AA23" s="202">
        <v>395.84764512755959</v>
      </c>
      <c r="AB23" s="202">
        <v>407.12872827787919</v>
      </c>
      <c r="AC23" s="202">
        <v>413.8082151619401</v>
      </c>
      <c r="AD23" s="202">
        <v>426.60666711722843</v>
      </c>
      <c r="AE23" s="202">
        <v>438.28295095891099</v>
      </c>
      <c r="AF23" s="202">
        <v>433.42727750470033</v>
      </c>
      <c r="AG23" s="202">
        <v>440.34510747261379</v>
      </c>
      <c r="AH23" s="202">
        <v>434.86838923471424</v>
      </c>
      <c r="AI23" s="202">
        <v>426.03694994919243</v>
      </c>
      <c r="AJ23" s="202">
        <v>424.37590613239701</v>
      </c>
      <c r="AK23" s="202">
        <v>415.71051328661412</v>
      </c>
    </row>
    <row r="24" spans="2:37" x14ac:dyDescent="0.25">
      <c r="B24" s="200" t="s">
        <v>277</v>
      </c>
      <c r="C24" s="31" t="s">
        <v>272</v>
      </c>
      <c r="D24" s="202">
        <v>0.41360801742857151</v>
      </c>
      <c r="E24" s="202">
        <v>0.41360801742857151</v>
      </c>
      <c r="F24" s="202">
        <v>0.41360801742857151</v>
      </c>
      <c r="G24" s="202">
        <v>0.41360801742857151</v>
      </c>
      <c r="H24" s="202">
        <v>0.41360801742857151</v>
      </c>
      <c r="I24" s="202">
        <v>0.41360801742857151</v>
      </c>
      <c r="J24" s="202">
        <v>0.42218761199999999</v>
      </c>
      <c r="K24" s="202">
        <v>0.42218761199999999</v>
      </c>
      <c r="L24" s="202">
        <v>1.091126142857143</v>
      </c>
      <c r="M24" s="202">
        <v>1.091126142857143</v>
      </c>
      <c r="N24" s="202">
        <v>1.8932925</v>
      </c>
      <c r="O24" s="202">
        <v>1.8932925</v>
      </c>
      <c r="P24" s="202">
        <v>3.3409647857142857</v>
      </c>
      <c r="Q24" s="202">
        <v>3.3409647857142857</v>
      </c>
      <c r="R24" s="202">
        <v>5.887059417642857</v>
      </c>
      <c r="S24" s="202">
        <v>7.4980879285714286</v>
      </c>
      <c r="T24" s="202">
        <v>7.5246977142857157</v>
      </c>
      <c r="U24" s="202">
        <v>7.5246977142857157</v>
      </c>
      <c r="V24" s="202">
        <v>7.974375405649373</v>
      </c>
      <c r="W24" s="202">
        <v>8.2695218571428573</v>
      </c>
      <c r="X24" s="202">
        <v>10.327845</v>
      </c>
      <c r="Y24" s="202">
        <v>7.2082536428571435</v>
      </c>
      <c r="Z24" s="202">
        <v>8.5362443571428575</v>
      </c>
      <c r="AA24" s="202">
        <v>6.4957860000000007</v>
      </c>
      <c r="AB24" s="202">
        <v>5.3073404999999996</v>
      </c>
      <c r="AC24" s="202">
        <v>5.8337895</v>
      </c>
      <c r="AD24" s="202">
        <v>5.6647611428571434</v>
      </c>
      <c r="AE24" s="202">
        <v>5.8075545000000002</v>
      </c>
      <c r="AF24" s="202">
        <v>6.8220994285714278</v>
      </c>
      <c r="AG24" s="202">
        <v>7.2755901428571441</v>
      </c>
      <c r="AH24" s="202">
        <v>7.2827110714285714</v>
      </c>
      <c r="AI24" s="202">
        <v>7.5376902857142856</v>
      </c>
      <c r="AJ24" s="202">
        <v>7.4651067857142852</v>
      </c>
      <c r="AK24" s="202">
        <v>7.3662882857142868</v>
      </c>
    </row>
    <row r="25" spans="2:37" x14ac:dyDescent="0.25">
      <c r="B25" s="31" t="s">
        <v>267</v>
      </c>
      <c r="C25" s="31" t="s">
        <v>272</v>
      </c>
      <c r="D25" s="201">
        <v>977.12840670243622</v>
      </c>
      <c r="E25" s="201">
        <v>991.79262226040862</v>
      </c>
      <c r="F25" s="201">
        <v>1009.1434233119971</v>
      </c>
      <c r="G25" s="201">
        <v>1007.5258413033131</v>
      </c>
      <c r="H25" s="201">
        <v>1007.5025695207103</v>
      </c>
      <c r="I25" s="201">
        <v>1011.3563135715857</v>
      </c>
      <c r="J25" s="201">
        <v>1043.1679786103691</v>
      </c>
      <c r="K25" s="201">
        <v>1065.5489678544668</v>
      </c>
      <c r="L25" s="201">
        <v>1084.1629130808233</v>
      </c>
      <c r="M25" s="201">
        <v>1062.0278507369624</v>
      </c>
      <c r="N25" s="201">
        <v>1018.2424733432356</v>
      </c>
      <c r="O25" s="201">
        <v>1010.3338231650612</v>
      </c>
      <c r="P25" s="201">
        <v>996.88132535180989</v>
      </c>
      <c r="Q25" s="201">
        <v>1003.0884274863909</v>
      </c>
      <c r="R25" s="201">
        <v>997.84786157707424</v>
      </c>
      <c r="S25" s="201">
        <v>959.96306261651773</v>
      </c>
      <c r="T25" s="201">
        <v>946.79322651240705</v>
      </c>
      <c r="U25" s="201">
        <v>928.20148644431742</v>
      </c>
      <c r="V25" s="201">
        <v>909.94555581016709</v>
      </c>
      <c r="W25" s="201">
        <v>883.31318774437523</v>
      </c>
      <c r="X25" s="201">
        <v>851.90112892410832</v>
      </c>
      <c r="Y25" s="201">
        <v>836.19552894455762</v>
      </c>
      <c r="Z25" s="201">
        <v>859.25188792661925</v>
      </c>
      <c r="AA25" s="201">
        <v>850.55120899171038</v>
      </c>
      <c r="AB25" s="201">
        <v>850.99877889706704</v>
      </c>
      <c r="AC25" s="201">
        <v>868.7051185433312</v>
      </c>
      <c r="AD25" s="201">
        <v>905.62336073394852</v>
      </c>
      <c r="AE25" s="201">
        <v>923.13518548349896</v>
      </c>
      <c r="AF25" s="201">
        <v>948.62255161454459</v>
      </c>
      <c r="AG25" s="201">
        <v>957.51286129413984</v>
      </c>
      <c r="AH25" s="201">
        <v>978.93245164465748</v>
      </c>
      <c r="AI25" s="201">
        <v>1009.330501195836</v>
      </c>
      <c r="AJ25" s="201">
        <v>1012.9929319481554</v>
      </c>
      <c r="AK25" s="201">
        <v>992.22741006017429</v>
      </c>
    </row>
    <row r="26" spans="2:37" x14ac:dyDescent="0.25">
      <c r="B26" s="31" t="s">
        <v>268</v>
      </c>
      <c r="C26" s="31" t="s">
        <v>272</v>
      </c>
      <c r="D26" s="202">
        <v>132.63730942025521</v>
      </c>
      <c r="E26" s="202">
        <v>131.96210602776586</v>
      </c>
      <c r="F26" s="202">
        <v>135.4317665832931</v>
      </c>
      <c r="G26" s="202">
        <v>110.27076084264525</v>
      </c>
      <c r="H26" s="202">
        <v>117.68978324859735</v>
      </c>
      <c r="I26" s="202">
        <v>127.82062221319003</v>
      </c>
      <c r="J26" s="202">
        <v>141.59315269164969</v>
      </c>
      <c r="K26" s="202">
        <v>133.50170410961999</v>
      </c>
      <c r="L26" s="202">
        <v>126.20033741459288</v>
      </c>
      <c r="M26" s="202">
        <v>133.3016795705081</v>
      </c>
      <c r="N26" s="202">
        <v>139.14142259354986</v>
      </c>
      <c r="O26" s="202">
        <v>129.10468391021118</v>
      </c>
      <c r="P26" s="202">
        <v>115.29964078657838</v>
      </c>
      <c r="Q26" s="202">
        <v>125.17919485394225</v>
      </c>
      <c r="R26" s="202">
        <v>144.55499264959823</v>
      </c>
      <c r="S26" s="202">
        <v>111.79028672585157</v>
      </c>
      <c r="T26" s="202">
        <v>108.49241943683022</v>
      </c>
      <c r="U26" s="202">
        <v>96.43750177039783</v>
      </c>
      <c r="V26" s="202">
        <v>100.91462928176749</v>
      </c>
      <c r="W26" s="202">
        <v>91.892727148882173</v>
      </c>
      <c r="X26" s="202">
        <v>90.35831657223774</v>
      </c>
      <c r="Y26" s="202">
        <v>101.19602183761046</v>
      </c>
      <c r="Z26" s="202">
        <v>86.629991014387826</v>
      </c>
      <c r="AA26" s="202">
        <v>92.895652647952161</v>
      </c>
      <c r="AB26" s="202">
        <v>96.056815510913509</v>
      </c>
      <c r="AC26" s="202">
        <v>108.6189356176605</v>
      </c>
      <c r="AD26" s="202">
        <v>99.283284756873698</v>
      </c>
      <c r="AE26" s="202">
        <v>105.60282400396397</v>
      </c>
      <c r="AF26" s="202">
        <v>79.39779748440553</v>
      </c>
      <c r="AG26" s="202">
        <v>97.610129484439284</v>
      </c>
      <c r="AH26" s="202">
        <v>93.398433688810002</v>
      </c>
      <c r="AI26" s="202">
        <v>101.8905899499549</v>
      </c>
      <c r="AJ26" s="202">
        <v>107.01084179041672</v>
      </c>
      <c r="AK26" s="202">
        <v>99.990835210917979</v>
      </c>
    </row>
    <row r="27" spans="2:37" x14ac:dyDescent="0.25">
      <c r="B27" s="31" t="s">
        <v>269</v>
      </c>
      <c r="C27" s="31" t="s">
        <v>272</v>
      </c>
      <c r="D27" s="202">
        <v>1.2120940905505899</v>
      </c>
      <c r="E27" s="202">
        <v>0.97961847546201597</v>
      </c>
      <c r="F27" s="202">
        <v>0.87062472152908787</v>
      </c>
      <c r="G27" s="202">
        <v>1.0313241986344077</v>
      </c>
      <c r="H27" s="202">
        <v>0.96156300442581966</v>
      </c>
      <c r="I27" s="202">
        <v>1.0712167928513461</v>
      </c>
      <c r="J27" s="202">
        <v>0.91433709338896141</v>
      </c>
      <c r="K27" s="202">
        <v>1.0203988572436233</v>
      </c>
      <c r="L27" s="202">
        <v>1.3187890462373468</v>
      </c>
      <c r="M27" s="202">
        <v>1.5215998951707521</v>
      </c>
      <c r="N27" s="202">
        <v>22.458730813109909</v>
      </c>
      <c r="O27" s="202">
        <v>25.917847582615639</v>
      </c>
      <c r="P27" s="202">
        <v>25.936654349331707</v>
      </c>
      <c r="Q27" s="202">
        <v>23.684195081961189</v>
      </c>
      <c r="R27" s="202">
        <v>22.237420740713922</v>
      </c>
      <c r="S27" s="202">
        <v>20.536688246143836</v>
      </c>
      <c r="T27" s="202">
        <v>17.080402039539649</v>
      </c>
      <c r="U27" s="202">
        <v>17.60882161974294</v>
      </c>
      <c r="V27" s="202">
        <v>21.941542582009923</v>
      </c>
      <c r="W27" s="202">
        <v>19.113990783790264</v>
      </c>
      <c r="X27" s="202">
        <v>14.480187942192646</v>
      </c>
      <c r="Y27" s="202">
        <v>16.001317123040049</v>
      </c>
      <c r="Z27" s="202">
        <v>17.923372114700769</v>
      </c>
      <c r="AA27" s="202">
        <v>17.191366318533426</v>
      </c>
      <c r="AB27" s="202">
        <v>15.235053958372998</v>
      </c>
      <c r="AC27" s="202">
        <v>14.590568754875392</v>
      </c>
      <c r="AD27" s="202">
        <v>13.037460244261261</v>
      </c>
      <c r="AE27" s="202">
        <v>12.500113348371872</v>
      </c>
      <c r="AF27" s="202">
        <v>9.8104077031311974</v>
      </c>
      <c r="AG27" s="202">
        <v>9.6284718056555221</v>
      </c>
      <c r="AH27" s="202">
        <v>9.3684454853141172</v>
      </c>
      <c r="AI27" s="202">
        <v>9.2339544381353829</v>
      </c>
      <c r="AJ27" s="202">
        <v>8.7269954376396974</v>
      </c>
      <c r="AK27" s="202">
        <v>11.237744938141137</v>
      </c>
    </row>
    <row r="28" spans="2:37" x14ac:dyDescent="0.25">
      <c r="B28" s="31" t="s">
        <v>270</v>
      </c>
      <c r="C28" s="31" t="s">
        <v>272</v>
      </c>
      <c r="D28" s="202">
        <v>187.95142732166221</v>
      </c>
      <c r="E28" s="202">
        <v>193.18317903377348</v>
      </c>
      <c r="F28" s="202">
        <v>198.41493074588473</v>
      </c>
      <c r="G28" s="202">
        <v>203.64668245799604</v>
      </c>
      <c r="H28" s="202">
        <v>208.87843417010731</v>
      </c>
      <c r="I28" s="202">
        <v>214.11018588221859</v>
      </c>
      <c r="J28" s="202">
        <v>219.34193759432986</v>
      </c>
      <c r="K28" s="202">
        <v>224.57368930644114</v>
      </c>
      <c r="L28" s="202">
        <v>229.80544101855241</v>
      </c>
      <c r="M28" s="202">
        <v>235.03719273066366</v>
      </c>
      <c r="N28" s="202">
        <v>240.26894444277499</v>
      </c>
      <c r="O28" s="202">
        <v>245.50069615488627</v>
      </c>
      <c r="P28" s="202">
        <v>250.73244786699755</v>
      </c>
      <c r="Q28" s="202">
        <v>255.96419957910879</v>
      </c>
      <c r="R28" s="202">
        <v>261.19595129122013</v>
      </c>
      <c r="S28" s="202">
        <v>266.42770300333132</v>
      </c>
      <c r="T28" s="202">
        <v>271.65945471544256</v>
      </c>
      <c r="U28" s="202">
        <v>276.89120642755393</v>
      </c>
      <c r="V28" s="202">
        <v>282.12295813966517</v>
      </c>
      <c r="W28" s="202">
        <v>287.35470985177648</v>
      </c>
      <c r="X28" s="202">
        <v>292.58646156388772</v>
      </c>
      <c r="Y28" s="202">
        <v>297.81821327599903</v>
      </c>
      <c r="Z28" s="202">
        <v>303.04996498811028</v>
      </c>
      <c r="AA28" s="202">
        <v>308.28171670022152</v>
      </c>
      <c r="AB28" s="202">
        <v>313.51346841233283</v>
      </c>
      <c r="AC28" s="202">
        <v>318.74522012444407</v>
      </c>
      <c r="AD28" s="202">
        <v>323.97697183655538</v>
      </c>
      <c r="AE28" s="202">
        <v>329.20872354866663</v>
      </c>
      <c r="AF28" s="202">
        <v>334.44047526077793</v>
      </c>
      <c r="AG28" s="202">
        <v>339.67222697288918</v>
      </c>
      <c r="AH28" s="202">
        <v>344.90397868500048</v>
      </c>
      <c r="AI28" s="202">
        <v>350.13573039711179</v>
      </c>
      <c r="AJ28" s="202">
        <v>355.36748210922315</v>
      </c>
      <c r="AK28" s="202">
        <v>355.36748210922315</v>
      </c>
    </row>
    <row r="29" spans="2:37" x14ac:dyDescent="0.25">
      <c r="B29" s="195" t="s">
        <v>278</v>
      </c>
      <c r="C29" s="195" t="s">
        <v>272</v>
      </c>
      <c r="D29" s="201">
        <v>758.36704951519221</v>
      </c>
      <c r="E29" s="201">
        <v>758.26503050176098</v>
      </c>
      <c r="F29" s="201">
        <v>768.13588249944337</v>
      </c>
      <c r="G29" s="201">
        <v>764.19153683266654</v>
      </c>
      <c r="H29" s="201">
        <v>778.27931863229503</v>
      </c>
      <c r="I29" s="201">
        <v>789.64511496478565</v>
      </c>
      <c r="J29" s="201">
        <v>799.99046773569125</v>
      </c>
      <c r="K29" s="201">
        <v>786.30065408329426</v>
      </c>
      <c r="L29" s="201">
        <v>827.50008669760837</v>
      </c>
      <c r="M29" s="201">
        <v>824.00138669869978</v>
      </c>
      <c r="N29" s="201">
        <v>780.74390434932775</v>
      </c>
      <c r="O29" s="201">
        <v>750.78713765873169</v>
      </c>
      <c r="P29" s="201">
        <v>740.95752550300779</v>
      </c>
      <c r="Q29" s="201">
        <v>754.11300958708944</v>
      </c>
      <c r="R29" s="201">
        <v>735.7458342325923</v>
      </c>
      <c r="S29" s="201">
        <v>712.20350859146663</v>
      </c>
      <c r="T29" s="201">
        <v>696.80683502804413</v>
      </c>
      <c r="U29" s="201">
        <v>672.52181980746946</v>
      </c>
      <c r="V29" s="201">
        <v>667.00296578049699</v>
      </c>
      <c r="W29" s="201">
        <v>667.00112773658452</v>
      </c>
      <c r="X29" s="201">
        <v>693.18931489586703</v>
      </c>
      <c r="Y29" s="201">
        <v>643.4756649456491</v>
      </c>
      <c r="Z29" s="201">
        <v>640.18651105137087</v>
      </c>
      <c r="AA29" s="201">
        <v>671.41771343695859</v>
      </c>
      <c r="AB29" s="201">
        <v>670.06030951525827</v>
      </c>
      <c r="AC29" s="201">
        <v>685.60271510627126</v>
      </c>
      <c r="AD29" s="201">
        <v>712.14827068938882</v>
      </c>
      <c r="AE29" s="201">
        <v>741.20622494957627</v>
      </c>
      <c r="AF29" s="201">
        <v>763.23523538924121</v>
      </c>
      <c r="AG29" s="201">
        <v>733.81720717248731</v>
      </c>
      <c r="AH29" s="201">
        <v>728.66246326156249</v>
      </c>
      <c r="AI29" s="201">
        <v>734.66149781812157</v>
      </c>
      <c r="AJ29" s="201">
        <v>706.08269103967177</v>
      </c>
      <c r="AK29" s="201">
        <v>653.88335404973611</v>
      </c>
    </row>
    <row r="30" spans="2:37" x14ac:dyDescent="0.25">
      <c r="B30" s="200" t="s">
        <v>279</v>
      </c>
      <c r="C30" s="31" t="s">
        <v>272</v>
      </c>
      <c r="D30" s="202">
        <v>343.71233813970389</v>
      </c>
      <c r="E30" s="202">
        <v>344.84483355977443</v>
      </c>
      <c r="F30" s="202">
        <v>355.62827910503756</v>
      </c>
      <c r="G30" s="202">
        <v>347.46438308750959</v>
      </c>
      <c r="H30" s="202">
        <v>348.77981834623512</v>
      </c>
      <c r="I30" s="202">
        <v>346.56060198340333</v>
      </c>
      <c r="J30" s="202">
        <v>353.45504967124083</v>
      </c>
      <c r="K30" s="202">
        <v>353.14655017148323</v>
      </c>
      <c r="L30" s="202">
        <v>368.19191700207853</v>
      </c>
      <c r="M30" s="202">
        <v>364.60681032610336</v>
      </c>
      <c r="N30" s="202">
        <v>342.98357698474649</v>
      </c>
      <c r="O30" s="202">
        <v>333.91942508259905</v>
      </c>
      <c r="P30" s="202">
        <v>331.48673647554682</v>
      </c>
      <c r="Q30" s="202">
        <v>332.17470851169293</v>
      </c>
      <c r="R30" s="202">
        <v>322.3998574911663</v>
      </c>
      <c r="S30" s="202">
        <v>315.16105809687895</v>
      </c>
      <c r="T30" s="202">
        <v>309.54681739403452</v>
      </c>
      <c r="U30" s="202">
        <v>300.02834499605052</v>
      </c>
      <c r="V30" s="202">
        <v>302.45747915825154</v>
      </c>
      <c r="W30" s="202">
        <v>309.90757978351263</v>
      </c>
      <c r="X30" s="202">
        <v>316.54831084427275</v>
      </c>
      <c r="Y30" s="202">
        <v>297.15908863811899</v>
      </c>
      <c r="Z30" s="202">
        <v>289.73869423027605</v>
      </c>
      <c r="AA30" s="202">
        <v>295.59038944518124</v>
      </c>
      <c r="AB30" s="202">
        <v>301.62016277195642</v>
      </c>
      <c r="AC30" s="202">
        <v>311.70137089424094</v>
      </c>
      <c r="AD30" s="202">
        <v>329.55304363165243</v>
      </c>
      <c r="AE30" s="202">
        <v>338.69851394612749</v>
      </c>
      <c r="AF30" s="202">
        <v>346.01840908750142</v>
      </c>
      <c r="AG30" s="202">
        <v>329.93907026333778</v>
      </c>
      <c r="AH30" s="202">
        <v>317.49062497027023</v>
      </c>
      <c r="AI30" s="202">
        <v>310.61069365576958</v>
      </c>
      <c r="AJ30" s="202">
        <v>306.30498629860449</v>
      </c>
      <c r="AK30" s="202">
        <v>288.15985564386978</v>
      </c>
    </row>
    <row r="31" spans="2:37" x14ac:dyDescent="0.25">
      <c r="B31" s="200" t="s">
        <v>280</v>
      </c>
      <c r="C31" s="31" t="s">
        <v>272</v>
      </c>
      <c r="D31" s="202">
        <v>414.65471137548838</v>
      </c>
      <c r="E31" s="202">
        <v>413.42019694198655</v>
      </c>
      <c r="F31" s="202">
        <v>412.50760339440575</v>
      </c>
      <c r="G31" s="202">
        <v>416.72715374515695</v>
      </c>
      <c r="H31" s="202">
        <v>429.49950028605997</v>
      </c>
      <c r="I31" s="202">
        <v>443.08451298138232</v>
      </c>
      <c r="J31" s="202">
        <v>446.53541806445037</v>
      </c>
      <c r="K31" s="202">
        <v>433.15410391181103</v>
      </c>
      <c r="L31" s="202">
        <v>459.30816969552978</v>
      </c>
      <c r="M31" s="202">
        <v>459.39457637259642</v>
      </c>
      <c r="N31" s="202">
        <v>437.76032736458114</v>
      </c>
      <c r="O31" s="202">
        <v>416.8677125761327</v>
      </c>
      <c r="P31" s="202">
        <v>409.47078902746097</v>
      </c>
      <c r="Q31" s="202">
        <v>421.93830107539657</v>
      </c>
      <c r="R31" s="202">
        <v>413.345976741426</v>
      </c>
      <c r="S31" s="202">
        <v>397.04245049458768</v>
      </c>
      <c r="T31" s="202">
        <v>387.26001763400961</v>
      </c>
      <c r="U31" s="202">
        <v>372.49347481141888</v>
      </c>
      <c r="V31" s="202">
        <v>364.54548662224551</v>
      </c>
      <c r="W31" s="202">
        <v>357.09354795307189</v>
      </c>
      <c r="X31" s="202">
        <v>376.64100405159434</v>
      </c>
      <c r="Y31" s="202">
        <v>346.31657630753006</v>
      </c>
      <c r="Z31" s="202">
        <v>350.44781682109482</v>
      </c>
      <c r="AA31" s="202">
        <v>375.82732399177746</v>
      </c>
      <c r="AB31" s="202">
        <v>368.44014674330197</v>
      </c>
      <c r="AC31" s="202">
        <v>373.90134421203032</v>
      </c>
      <c r="AD31" s="202">
        <v>382.59522705773639</v>
      </c>
      <c r="AE31" s="202">
        <v>402.50771100344878</v>
      </c>
      <c r="AF31" s="202">
        <v>417.21682630173979</v>
      </c>
      <c r="AG31" s="202">
        <v>403.87813690914959</v>
      </c>
      <c r="AH31" s="202">
        <v>411.1718382912922</v>
      </c>
      <c r="AI31" s="202">
        <v>424.05080416235199</v>
      </c>
      <c r="AJ31" s="202">
        <v>399.77770474106728</v>
      </c>
      <c r="AK31" s="202">
        <v>365.72349840586628</v>
      </c>
    </row>
    <row r="32" spans="2:37" x14ac:dyDescent="0.25">
      <c r="B32" s="195" t="s">
        <v>281</v>
      </c>
      <c r="C32" s="31" t="s">
        <v>272</v>
      </c>
      <c r="D32" s="201">
        <v>4393.4617407018886</v>
      </c>
      <c r="E32" s="201">
        <v>4352.4584745101802</v>
      </c>
      <c r="F32" s="201">
        <v>4269.886103128405</v>
      </c>
      <c r="G32" s="201">
        <v>4412.1964155562473</v>
      </c>
      <c r="H32" s="201">
        <v>4597.0068126568913</v>
      </c>
      <c r="I32" s="201">
        <v>4807.9871863781273</v>
      </c>
      <c r="J32" s="201">
        <v>4810.9273831043793</v>
      </c>
      <c r="K32" s="201">
        <v>4628.9654144368078</v>
      </c>
      <c r="L32" s="201">
        <v>4953.7897457601257</v>
      </c>
      <c r="M32" s="201">
        <v>4962.7986368590946</v>
      </c>
      <c r="N32" s="201">
        <v>4715.9202223516349</v>
      </c>
      <c r="O32" s="201">
        <v>4474.0005790553123</v>
      </c>
      <c r="P32" s="201">
        <v>4421.2839542514439</v>
      </c>
      <c r="Q32" s="201">
        <v>4600.4816507246196</v>
      </c>
      <c r="R32" s="201">
        <v>4488.0220504961571</v>
      </c>
      <c r="S32" s="201">
        <v>4356.050634215303</v>
      </c>
      <c r="T32" s="201">
        <v>4246.7977021358756</v>
      </c>
      <c r="U32" s="201">
        <v>4117.4071101612008</v>
      </c>
      <c r="V32" s="201">
        <v>3981.8250802913531</v>
      </c>
      <c r="W32" s="201">
        <v>3868.0693167521295</v>
      </c>
      <c r="X32" s="201">
        <v>4154.1582741591155</v>
      </c>
      <c r="Y32" s="201">
        <v>3791.9098304169825</v>
      </c>
      <c r="Z32" s="201">
        <v>3901.1136308752807</v>
      </c>
      <c r="AA32" s="201">
        <v>4257.8556313829358</v>
      </c>
      <c r="AB32" s="201">
        <v>4127.2780827803954</v>
      </c>
      <c r="AC32" s="201">
        <v>4154.1128297056648</v>
      </c>
      <c r="AD32" s="201">
        <v>4221.4970517439706</v>
      </c>
      <c r="AE32" s="201">
        <v>4469.634447898703</v>
      </c>
      <c r="AF32" s="201">
        <v>4692.9389304253727</v>
      </c>
      <c r="AG32" s="201">
        <v>4460.3295440479396</v>
      </c>
      <c r="AH32" s="201">
        <v>4514.6187410972025</v>
      </c>
      <c r="AI32" s="201">
        <v>4683.8827492112096</v>
      </c>
      <c r="AJ32" s="201">
        <v>4238.3096858517902</v>
      </c>
      <c r="AK32" s="201">
        <v>3822.8118544119493</v>
      </c>
    </row>
    <row r="33" spans="2:39" x14ac:dyDescent="0.25"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</row>
    <row r="34" spans="2:39" x14ac:dyDescent="0.25"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</row>
    <row r="35" spans="2:39" x14ac:dyDescent="0.25">
      <c r="B35" s="195" t="s">
        <v>275</v>
      </c>
      <c r="C35" s="31" t="s">
        <v>272</v>
      </c>
      <c r="D35" s="201">
        <f t="shared" ref="D35:AD35" si="0">D20-D4</f>
        <v>0</v>
      </c>
      <c r="E35" s="201">
        <f t="shared" si="0"/>
        <v>0</v>
      </c>
      <c r="F35" s="201">
        <f t="shared" si="0"/>
        <v>0</v>
      </c>
      <c r="G35" s="201">
        <f t="shared" si="0"/>
        <v>0</v>
      </c>
      <c r="H35" s="201">
        <f t="shared" si="0"/>
        <v>0</v>
      </c>
      <c r="I35" s="201">
        <f t="shared" si="0"/>
        <v>0</v>
      </c>
      <c r="J35" s="201">
        <f t="shared" si="0"/>
        <v>0</v>
      </c>
      <c r="K35" s="201">
        <f t="shared" si="0"/>
        <v>0</v>
      </c>
      <c r="L35" s="201">
        <f t="shared" si="0"/>
        <v>0</v>
      </c>
      <c r="M35" s="201">
        <f t="shared" si="0"/>
        <v>0</v>
      </c>
      <c r="N35" s="201">
        <f t="shared" si="0"/>
        <v>0</v>
      </c>
      <c r="O35" s="201">
        <f t="shared" si="0"/>
        <v>0</v>
      </c>
      <c r="P35" s="201">
        <f t="shared" si="0"/>
        <v>0</v>
      </c>
      <c r="Q35" s="201">
        <f t="shared" si="0"/>
        <v>0</v>
      </c>
      <c r="R35" s="201">
        <f t="shared" si="0"/>
        <v>0</v>
      </c>
      <c r="S35" s="201">
        <f t="shared" si="0"/>
        <v>0</v>
      </c>
      <c r="T35" s="201">
        <f t="shared" si="0"/>
        <v>0</v>
      </c>
      <c r="U35" s="201">
        <f t="shared" si="0"/>
        <v>0</v>
      </c>
      <c r="V35" s="201">
        <f t="shared" si="0"/>
        <v>0</v>
      </c>
      <c r="W35" s="201">
        <f t="shared" si="0"/>
        <v>0</v>
      </c>
      <c r="X35" s="201">
        <f t="shared" si="0"/>
        <v>0</v>
      </c>
      <c r="Y35" s="201">
        <f t="shared" si="0"/>
        <v>0</v>
      </c>
      <c r="Z35" s="201">
        <f t="shared" si="0"/>
        <v>0</v>
      </c>
      <c r="AA35" s="201">
        <f t="shared" si="0"/>
        <v>-8.3564846181889152</v>
      </c>
      <c r="AB35" s="201">
        <f t="shared" si="0"/>
        <v>-9.7641764142435932</v>
      </c>
      <c r="AC35" s="201">
        <f t="shared" si="0"/>
        <v>-0.32414015075300995</v>
      </c>
      <c r="AD35" s="201">
        <f t="shared" si="0"/>
        <v>2.235015849278625</v>
      </c>
      <c r="AE35" s="201">
        <f t="shared" ref="AE35:AF35" si="1">AE20-AE4</f>
        <v>3.5358952302813123</v>
      </c>
      <c r="AF35" s="201">
        <f t="shared" si="1"/>
        <v>-3.4699050192020877</v>
      </c>
      <c r="AG35" s="201">
        <f t="shared" ref="AG35:AH35" si="2">AG20-AG4</f>
        <v>-2.6397556009819709</v>
      </c>
      <c r="AH35" s="201">
        <f t="shared" si="2"/>
        <v>5.4027720417252567</v>
      </c>
      <c r="AI35" s="201">
        <f t="shared" ref="AI35:AK35" si="3">AI20-AI4</f>
        <v>-0.56120529844247358</v>
      </c>
      <c r="AJ35" s="201">
        <f t="shared" si="3"/>
        <v>1.7797944218295925</v>
      </c>
      <c r="AK35" s="201">
        <f t="shared" si="3"/>
        <v>13.760865390483104</v>
      </c>
      <c r="AM35" s="197"/>
    </row>
    <row r="36" spans="2:39" x14ac:dyDescent="0.25">
      <c r="B36" s="31" t="s">
        <v>265</v>
      </c>
      <c r="C36" s="31" t="s">
        <v>272</v>
      </c>
      <c r="D36" s="202">
        <f t="shared" ref="D36:AD36" si="4">D21-D5</f>
        <v>0</v>
      </c>
      <c r="E36" s="202">
        <f t="shared" si="4"/>
        <v>0</v>
      </c>
      <c r="F36" s="202">
        <f t="shared" si="4"/>
        <v>0</v>
      </c>
      <c r="G36" s="202">
        <f t="shared" si="4"/>
        <v>0</v>
      </c>
      <c r="H36" s="202">
        <f t="shared" si="4"/>
        <v>0</v>
      </c>
      <c r="I36" s="202">
        <f t="shared" si="4"/>
        <v>0</v>
      </c>
      <c r="J36" s="202">
        <f t="shared" si="4"/>
        <v>0</v>
      </c>
      <c r="K36" s="202">
        <f t="shared" si="4"/>
        <v>0</v>
      </c>
      <c r="L36" s="202">
        <f t="shared" si="4"/>
        <v>0</v>
      </c>
      <c r="M36" s="202">
        <f t="shared" si="4"/>
        <v>0</v>
      </c>
      <c r="N36" s="202">
        <f t="shared" si="4"/>
        <v>0</v>
      </c>
      <c r="O36" s="202">
        <f t="shared" si="4"/>
        <v>0</v>
      </c>
      <c r="P36" s="202">
        <f t="shared" si="4"/>
        <v>0</v>
      </c>
      <c r="Q36" s="202">
        <f t="shared" si="4"/>
        <v>0</v>
      </c>
      <c r="R36" s="202">
        <f t="shared" si="4"/>
        <v>0</v>
      </c>
      <c r="S36" s="202">
        <f t="shared" si="4"/>
        <v>0</v>
      </c>
      <c r="T36" s="202">
        <f t="shared" si="4"/>
        <v>0</v>
      </c>
      <c r="U36" s="202">
        <f t="shared" si="4"/>
        <v>0</v>
      </c>
      <c r="V36" s="202">
        <f t="shared" si="4"/>
        <v>0</v>
      </c>
      <c r="W36" s="202">
        <f t="shared" si="4"/>
        <v>0</v>
      </c>
      <c r="X36" s="202">
        <f t="shared" si="4"/>
        <v>0</v>
      </c>
      <c r="Y36" s="202">
        <f t="shared" si="4"/>
        <v>0</v>
      </c>
      <c r="Z36" s="202">
        <f t="shared" si="4"/>
        <v>0</v>
      </c>
      <c r="AA36" s="202">
        <f t="shared" si="4"/>
        <v>0</v>
      </c>
      <c r="AB36" s="202">
        <f t="shared" si="4"/>
        <v>0</v>
      </c>
      <c r="AC36" s="202">
        <f t="shared" si="4"/>
        <v>0</v>
      </c>
      <c r="AD36" s="202">
        <f t="shared" si="4"/>
        <v>0</v>
      </c>
      <c r="AE36" s="202">
        <f t="shared" ref="AE36:AF36" si="5">AE21-AE5</f>
        <v>0</v>
      </c>
      <c r="AF36" s="202">
        <f t="shared" si="5"/>
        <v>0</v>
      </c>
      <c r="AG36" s="202">
        <f t="shared" ref="AG36:AH36" si="6">AG21-AG5</f>
        <v>0</v>
      </c>
      <c r="AH36" s="202">
        <f t="shared" si="6"/>
        <v>0</v>
      </c>
      <c r="AI36" s="202">
        <f t="shared" ref="AI36:AK36" si="7">AI21-AI5</f>
        <v>0</v>
      </c>
      <c r="AJ36" s="202">
        <f t="shared" si="7"/>
        <v>0</v>
      </c>
      <c r="AK36" s="202">
        <f t="shared" si="7"/>
        <v>0</v>
      </c>
      <c r="AM36" s="197"/>
    </row>
    <row r="37" spans="2:39" x14ac:dyDescent="0.25">
      <c r="B37" s="195" t="s">
        <v>266</v>
      </c>
      <c r="C37" s="31" t="s">
        <v>272</v>
      </c>
      <c r="D37" s="201">
        <f t="shared" ref="D37:AD37" si="8">D22-D6</f>
        <v>0</v>
      </c>
      <c r="E37" s="201">
        <f t="shared" si="8"/>
        <v>0</v>
      </c>
      <c r="F37" s="201">
        <f t="shared" si="8"/>
        <v>0</v>
      </c>
      <c r="G37" s="201">
        <f t="shared" si="8"/>
        <v>0</v>
      </c>
      <c r="H37" s="201">
        <f t="shared" si="8"/>
        <v>0</v>
      </c>
      <c r="I37" s="201">
        <f t="shared" si="8"/>
        <v>0</v>
      </c>
      <c r="J37" s="201">
        <f t="shared" si="8"/>
        <v>0</v>
      </c>
      <c r="K37" s="201">
        <f t="shared" si="8"/>
        <v>0</v>
      </c>
      <c r="L37" s="201">
        <f t="shared" si="8"/>
        <v>0</v>
      </c>
      <c r="M37" s="201">
        <f t="shared" si="8"/>
        <v>0</v>
      </c>
      <c r="N37" s="201">
        <f t="shared" si="8"/>
        <v>0</v>
      </c>
      <c r="O37" s="201">
        <f t="shared" si="8"/>
        <v>0</v>
      </c>
      <c r="P37" s="201">
        <f t="shared" si="8"/>
        <v>0</v>
      </c>
      <c r="Q37" s="201">
        <f t="shared" si="8"/>
        <v>0</v>
      </c>
      <c r="R37" s="201">
        <f t="shared" si="8"/>
        <v>0</v>
      </c>
      <c r="S37" s="201">
        <f t="shared" si="8"/>
        <v>0</v>
      </c>
      <c r="T37" s="201">
        <f t="shared" si="8"/>
        <v>0</v>
      </c>
      <c r="U37" s="201">
        <f t="shared" si="8"/>
        <v>0</v>
      </c>
      <c r="V37" s="201">
        <f t="shared" si="8"/>
        <v>0</v>
      </c>
      <c r="W37" s="201">
        <f t="shared" si="8"/>
        <v>0</v>
      </c>
      <c r="X37" s="201">
        <f t="shared" si="8"/>
        <v>0</v>
      </c>
      <c r="Y37" s="201">
        <f t="shared" si="8"/>
        <v>0</v>
      </c>
      <c r="Z37" s="201">
        <f t="shared" si="8"/>
        <v>0</v>
      </c>
      <c r="AA37" s="201">
        <f t="shared" si="8"/>
        <v>0</v>
      </c>
      <c r="AB37" s="201">
        <f t="shared" si="8"/>
        <v>0</v>
      </c>
      <c r="AC37" s="201">
        <f t="shared" si="8"/>
        <v>0</v>
      </c>
      <c r="AD37" s="201">
        <f t="shared" si="8"/>
        <v>0</v>
      </c>
      <c r="AE37" s="201">
        <f t="shared" ref="AE37:AF37" si="9">AE22-AE6</f>
        <v>3.2918411265541181E-3</v>
      </c>
      <c r="AF37" s="201">
        <f t="shared" si="9"/>
        <v>1.325253798031838</v>
      </c>
      <c r="AG37" s="201">
        <f t="shared" ref="AG37:AH37" si="10">AG22-AG6</f>
        <v>0.76193935714286454</v>
      </c>
      <c r="AH37" s="201">
        <f t="shared" si="10"/>
        <v>0.80881537436260942</v>
      </c>
      <c r="AI37" s="201">
        <f t="shared" ref="AI37:AK37" si="11">AI22-AI6</f>
        <v>0.58973037468160783</v>
      </c>
      <c r="AJ37" s="201">
        <f t="shared" si="11"/>
        <v>1.1124474445045394</v>
      </c>
      <c r="AK37" s="201">
        <f t="shared" si="11"/>
        <v>1.8049494602857976</v>
      </c>
      <c r="AM37" s="197"/>
    </row>
    <row r="38" spans="2:39" x14ac:dyDescent="0.25">
      <c r="B38" s="31" t="s">
        <v>276</v>
      </c>
      <c r="C38" s="31" t="s">
        <v>272</v>
      </c>
      <c r="D38" s="202">
        <f t="shared" ref="D38:AD38" si="12">D23-D7</f>
        <v>0</v>
      </c>
      <c r="E38" s="202">
        <f t="shared" si="12"/>
        <v>0</v>
      </c>
      <c r="F38" s="202">
        <f t="shared" si="12"/>
        <v>0</v>
      </c>
      <c r="G38" s="202">
        <f t="shared" si="12"/>
        <v>0</v>
      </c>
      <c r="H38" s="202">
        <f t="shared" si="12"/>
        <v>0</v>
      </c>
      <c r="I38" s="202">
        <f t="shared" si="12"/>
        <v>0</v>
      </c>
      <c r="J38" s="202">
        <f t="shared" si="12"/>
        <v>0</v>
      </c>
      <c r="K38" s="202">
        <f t="shared" si="12"/>
        <v>0</v>
      </c>
      <c r="L38" s="202">
        <f t="shared" si="12"/>
        <v>0</v>
      </c>
      <c r="M38" s="202">
        <f t="shared" si="12"/>
        <v>0</v>
      </c>
      <c r="N38" s="202">
        <f t="shared" si="12"/>
        <v>0</v>
      </c>
      <c r="O38" s="202">
        <f t="shared" si="12"/>
        <v>0</v>
      </c>
      <c r="P38" s="202">
        <f t="shared" si="12"/>
        <v>0</v>
      </c>
      <c r="Q38" s="202">
        <f t="shared" si="12"/>
        <v>0</v>
      </c>
      <c r="R38" s="202">
        <f t="shared" si="12"/>
        <v>0</v>
      </c>
      <c r="S38" s="202">
        <f t="shared" si="12"/>
        <v>0</v>
      </c>
      <c r="T38" s="202">
        <f t="shared" si="12"/>
        <v>0</v>
      </c>
      <c r="U38" s="202">
        <f t="shared" si="12"/>
        <v>0</v>
      </c>
      <c r="V38" s="202">
        <f t="shared" si="12"/>
        <v>0</v>
      </c>
      <c r="W38" s="202">
        <f t="shared" si="12"/>
        <v>0</v>
      </c>
      <c r="X38" s="202">
        <f t="shared" si="12"/>
        <v>0</v>
      </c>
      <c r="Y38" s="202">
        <f t="shared" si="12"/>
        <v>0</v>
      </c>
      <c r="Z38" s="202">
        <f t="shared" si="12"/>
        <v>0</v>
      </c>
      <c r="AA38" s="202">
        <f t="shared" si="12"/>
        <v>0</v>
      </c>
      <c r="AB38" s="202">
        <f t="shared" si="12"/>
        <v>0</v>
      </c>
      <c r="AC38" s="202">
        <f t="shared" si="12"/>
        <v>0</v>
      </c>
      <c r="AD38" s="202">
        <f t="shared" si="12"/>
        <v>0</v>
      </c>
      <c r="AE38" s="202">
        <f t="shared" ref="AE38:AF38" si="13">AE23-AE7</f>
        <v>3.2918411265541181E-3</v>
      </c>
      <c r="AF38" s="202">
        <f t="shared" si="13"/>
        <v>3.8629803191270184E-4</v>
      </c>
      <c r="AG38" s="202">
        <f t="shared" ref="AG38:AH38" si="14">AG23-AG7</f>
        <v>0</v>
      </c>
      <c r="AH38" s="202">
        <f t="shared" si="14"/>
        <v>-3.5951256373323304E-3</v>
      </c>
      <c r="AI38" s="202">
        <f t="shared" ref="AI38:AK38" si="15">AI23-AI7</f>
        <v>-5.4151482461293199E-2</v>
      </c>
      <c r="AJ38" s="202">
        <f t="shared" si="15"/>
        <v>0.58637323021878274</v>
      </c>
      <c r="AK38" s="202">
        <f t="shared" si="15"/>
        <v>1.0903580317143451</v>
      </c>
      <c r="AM38" s="197"/>
    </row>
    <row r="39" spans="2:39" x14ac:dyDescent="0.25">
      <c r="B39" s="31" t="s">
        <v>277</v>
      </c>
      <c r="C39" s="31" t="s">
        <v>272</v>
      </c>
      <c r="D39" s="202">
        <f t="shared" ref="D39:AD39" si="16">D24-D8</f>
        <v>0</v>
      </c>
      <c r="E39" s="202">
        <f t="shared" si="16"/>
        <v>0</v>
      </c>
      <c r="F39" s="202">
        <f t="shared" si="16"/>
        <v>0</v>
      </c>
      <c r="G39" s="202">
        <f t="shared" si="16"/>
        <v>0</v>
      </c>
      <c r="H39" s="202">
        <f t="shared" si="16"/>
        <v>0</v>
      </c>
      <c r="I39" s="202">
        <f t="shared" si="16"/>
        <v>0</v>
      </c>
      <c r="J39" s="202">
        <f t="shared" si="16"/>
        <v>0</v>
      </c>
      <c r="K39" s="202">
        <f t="shared" si="16"/>
        <v>0</v>
      </c>
      <c r="L39" s="202">
        <f t="shared" si="16"/>
        <v>0</v>
      </c>
      <c r="M39" s="202">
        <f t="shared" si="16"/>
        <v>0</v>
      </c>
      <c r="N39" s="202">
        <f t="shared" si="16"/>
        <v>0</v>
      </c>
      <c r="O39" s="202">
        <f t="shared" si="16"/>
        <v>0</v>
      </c>
      <c r="P39" s="202">
        <f t="shared" si="16"/>
        <v>0</v>
      </c>
      <c r="Q39" s="202">
        <f t="shared" si="16"/>
        <v>0</v>
      </c>
      <c r="R39" s="202">
        <f t="shared" si="16"/>
        <v>0</v>
      </c>
      <c r="S39" s="202">
        <f t="shared" si="16"/>
        <v>0</v>
      </c>
      <c r="T39" s="202">
        <f t="shared" si="16"/>
        <v>0</v>
      </c>
      <c r="U39" s="202">
        <f t="shared" si="16"/>
        <v>0</v>
      </c>
      <c r="V39" s="202">
        <f t="shared" si="16"/>
        <v>0</v>
      </c>
      <c r="W39" s="202">
        <f t="shared" si="16"/>
        <v>0</v>
      </c>
      <c r="X39" s="202">
        <f t="shared" si="16"/>
        <v>0</v>
      </c>
      <c r="Y39" s="202">
        <f t="shared" si="16"/>
        <v>0</v>
      </c>
      <c r="Z39" s="202">
        <f t="shared" si="16"/>
        <v>0</v>
      </c>
      <c r="AA39" s="202">
        <f t="shared" si="16"/>
        <v>0</v>
      </c>
      <c r="AB39" s="202">
        <f t="shared" si="16"/>
        <v>0</v>
      </c>
      <c r="AC39" s="202">
        <f t="shared" si="16"/>
        <v>0</v>
      </c>
      <c r="AD39" s="202">
        <f t="shared" si="16"/>
        <v>0</v>
      </c>
      <c r="AE39" s="202">
        <f t="shared" ref="AE39:AF39" si="17">AE24-AE8</f>
        <v>0</v>
      </c>
      <c r="AF39" s="202">
        <f t="shared" si="17"/>
        <v>1.3248674999999999</v>
      </c>
      <c r="AG39" s="202">
        <f t="shared" ref="AG39:AH39" si="18">AG24-AG8</f>
        <v>0.76193935714285832</v>
      </c>
      <c r="AH39" s="202">
        <f t="shared" si="18"/>
        <v>0.81241049999999948</v>
      </c>
      <c r="AI39" s="202">
        <f t="shared" ref="AI39:AK39" si="19">AI24-AI8</f>
        <v>0.64388185714285751</v>
      </c>
      <c r="AJ39" s="202">
        <f t="shared" si="19"/>
        <v>0.5260742142857131</v>
      </c>
      <c r="AK39" s="202">
        <f t="shared" si="19"/>
        <v>0.71459142857142943</v>
      </c>
      <c r="AM39" s="197"/>
    </row>
    <row r="40" spans="2:39" x14ac:dyDescent="0.25">
      <c r="B40" s="31" t="s">
        <v>267</v>
      </c>
      <c r="C40" s="31" t="s">
        <v>272</v>
      </c>
      <c r="D40" s="202">
        <f t="shared" ref="D40:AD40" si="20">D25-D9</f>
        <v>0</v>
      </c>
      <c r="E40" s="202">
        <f t="shared" si="20"/>
        <v>0</v>
      </c>
      <c r="F40" s="202">
        <f t="shared" si="20"/>
        <v>0</v>
      </c>
      <c r="G40" s="202">
        <f t="shared" si="20"/>
        <v>0</v>
      </c>
      <c r="H40" s="202">
        <f t="shared" si="20"/>
        <v>0</v>
      </c>
      <c r="I40" s="202">
        <f t="shared" si="20"/>
        <v>0</v>
      </c>
      <c r="J40" s="202">
        <f t="shared" si="20"/>
        <v>0</v>
      </c>
      <c r="K40" s="202">
        <f t="shared" si="20"/>
        <v>0</v>
      </c>
      <c r="L40" s="202">
        <f t="shared" si="20"/>
        <v>0</v>
      </c>
      <c r="M40" s="202">
        <f t="shared" si="20"/>
        <v>0</v>
      </c>
      <c r="N40" s="202">
        <f t="shared" si="20"/>
        <v>0</v>
      </c>
      <c r="O40" s="202">
        <f t="shared" si="20"/>
        <v>0</v>
      </c>
      <c r="P40" s="202">
        <f t="shared" si="20"/>
        <v>0</v>
      </c>
      <c r="Q40" s="202">
        <f t="shared" si="20"/>
        <v>0</v>
      </c>
      <c r="R40" s="202">
        <f t="shared" si="20"/>
        <v>0</v>
      </c>
      <c r="S40" s="202">
        <f t="shared" si="20"/>
        <v>0</v>
      </c>
      <c r="T40" s="202">
        <f t="shared" si="20"/>
        <v>0</v>
      </c>
      <c r="U40" s="202">
        <f t="shared" si="20"/>
        <v>0</v>
      </c>
      <c r="V40" s="202">
        <f t="shared" si="20"/>
        <v>0</v>
      </c>
      <c r="W40" s="202">
        <f t="shared" si="20"/>
        <v>0</v>
      </c>
      <c r="X40" s="202">
        <f t="shared" si="20"/>
        <v>0</v>
      </c>
      <c r="Y40" s="202">
        <f t="shared" si="20"/>
        <v>0</v>
      </c>
      <c r="Z40" s="202">
        <f t="shared" si="20"/>
        <v>0</v>
      </c>
      <c r="AA40" s="202">
        <f t="shared" si="20"/>
        <v>0</v>
      </c>
      <c r="AB40" s="202">
        <f t="shared" si="20"/>
        <v>0</v>
      </c>
      <c r="AC40" s="202">
        <f t="shared" si="20"/>
        <v>0</v>
      </c>
      <c r="AD40" s="202">
        <f t="shared" si="20"/>
        <v>0</v>
      </c>
      <c r="AE40" s="202">
        <f t="shared" ref="AE40:AF40" si="21">AE25-AE9</f>
        <v>3.443708373094978E-2</v>
      </c>
      <c r="AF40" s="202">
        <f t="shared" si="21"/>
        <v>4.0011887020909853E-3</v>
      </c>
      <c r="AG40" s="202">
        <f t="shared" ref="AG40:AH40" si="22">AG25-AG9</f>
        <v>0</v>
      </c>
      <c r="AH40" s="202">
        <f t="shared" si="22"/>
        <v>-3.3277844823828673E-2</v>
      </c>
      <c r="AI40" s="202">
        <f t="shared" ref="AI40:AK40" si="23">AI25-AI9</f>
        <v>-0.77758206146677367</v>
      </c>
      <c r="AJ40" s="202">
        <f t="shared" si="23"/>
        <v>-0.23131243585601169</v>
      </c>
      <c r="AK40" s="202">
        <f t="shared" si="23"/>
        <v>3.7542567981429329</v>
      </c>
      <c r="AM40" s="197"/>
    </row>
    <row r="41" spans="2:39" x14ac:dyDescent="0.25">
      <c r="B41" s="31" t="s">
        <v>268</v>
      </c>
      <c r="C41" s="31" t="s">
        <v>272</v>
      </c>
      <c r="D41" s="202">
        <f t="shared" ref="D41:AD41" si="24">D26-D10</f>
        <v>0</v>
      </c>
      <c r="E41" s="202">
        <f t="shared" si="24"/>
        <v>0</v>
      </c>
      <c r="F41" s="202">
        <f t="shared" si="24"/>
        <v>0</v>
      </c>
      <c r="G41" s="202">
        <f t="shared" si="24"/>
        <v>0</v>
      </c>
      <c r="H41" s="202">
        <f t="shared" si="24"/>
        <v>0</v>
      </c>
      <c r="I41" s="202">
        <f t="shared" si="24"/>
        <v>0</v>
      </c>
      <c r="J41" s="202">
        <f t="shared" si="24"/>
        <v>0</v>
      </c>
      <c r="K41" s="202">
        <f t="shared" si="24"/>
        <v>0</v>
      </c>
      <c r="L41" s="202">
        <f t="shared" si="24"/>
        <v>0</v>
      </c>
      <c r="M41" s="202">
        <f t="shared" si="24"/>
        <v>0</v>
      </c>
      <c r="N41" s="202">
        <f t="shared" si="24"/>
        <v>0</v>
      </c>
      <c r="O41" s="202">
        <f t="shared" si="24"/>
        <v>0</v>
      </c>
      <c r="P41" s="202">
        <f t="shared" si="24"/>
        <v>0</v>
      </c>
      <c r="Q41" s="202">
        <f t="shared" si="24"/>
        <v>0</v>
      </c>
      <c r="R41" s="202">
        <f t="shared" si="24"/>
        <v>0</v>
      </c>
      <c r="S41" s="202">
        <f t="shared" si="24"/>
        <v>0</v>
      </c>
      <c r="T41" s="202">
        <f t="shared" si="24"/>
        <v>0</v>
      </c>
      <c r="U41" s="202">
        <f t="shared" si="24"/>
        <v>0</v>
      </c>
      <c r="V41" s="202">
        <f t="shared" si="24"/>
        <v>0</v>
      </c>
      <c r="W41" s="202">
        <f t="shared" si="24"/>
        <v>0</v>
      </c>
      <c r="X41" s="202">
        <f t="shared" si="24"/>
        <v>0</v>
      </c>
      <c r="Y41" s="202">
        <f t="shared" si="24"/>
        <v>0</v>
      </c>
      <c r="Z41" s="202">
        <f t="shared" si="24"/>
        <v>0</v>
      </c>
      <c r="AA41" s="202">
        <f t="shared" si="24"/>
        <v>-8.3564846181888441</v>
      </c>
      <c r="AB41" s="202">
        <f t="shared" si="24"/>
        <v>-9.7641764142435505</v>
      </c>
      <c r="AC41" s="202">
        <f t="shared" si="24"/>
        <v>-0.3241401507529531</v>
      </c>
      <c r="AD41" s="202">
        <f t="shared" si="24"/>
        <v>2.2350158492790513</v>
      </c>
      <c r="AE41" s="202">
        <f t="shared" ref="AE41:AF41" si="25">AE26-AE10</f>
        <v>3.4981663054240926</v>
      </c>
      <c r="AF41" s="202">
        <f t="shared" si="25"/>
        <v>-4.7991600059370398</v>
      </c>
      <c r="AG41" s="202">
        <f t="shared" ref="AG41:AH41" si="26">AG26-AG10</f>
        <v>-3.4016949581256739</v>
      </c>
      <c r="AH41" s="202">
        <f t="shared" si="26"/>
        <v>4.6272345121868028</v>
      </c>
      <c r="AI41" s="202">
        <f t="shared" ref="AI41:AK41" si="27">AI26-AI10</f>
        <v>-0.37335361165708036</v>
      </c>
      <c r="AJ41" s="202">
        <f t="shared" si="27"/>
        <v>0.89865941318063847</v>
      </c>
      <c r="AK41" s="202">
        <f t="shared" si="27"/>
        <v>8.2016591320547434</v>
      </c>
      <c r="AM41" s="197"/>
    </row>
    <row r="42" spans="2:39" x14ac:dyDescent="0.25">
      <c r="B42" s="31" t="s">
        <v>269</v>
      </c>
      <c r="C42" s="31" t="s">
        <v>272</v>
      </c>
      <c r="D42" s="202">
        <f t="shared" ref="D42:AD42" si="28">D27-D11</f>
        <v>0</v>
      </c>
      <c r="E42" s="202">
        <f t="shared" si="28"/>
        <v>0</v>
      </c>
      <c r="F42" s="202">
        <f t="shared" si="28"/>
        <v>0</v>
      </c>
      <c r="G42" s="202">
        <f t="shared" si="28"/>
        <v>0</v>
      </c>
      <c r="H42" s="202">
        <f t="shared" si="28"/>
        <v>0</v>
      </c>
      <c r="I42" s="202">
        <f t="shared" si="28"/>
        <v>0</v>
      </c>
      <c r="J42" s="202">
        <f t="shared" si="28"/>
        <v>0</v>
      </c>
      <c r="K42" s="202">
        <f t="shared" si="28"/>
        <v>0</v>
      </c>
      <c r="L42" s="202">
        <f t="shared" si="28"/>
        <v>0</v>
      </c>
      <c r="M42" s="202">
        <f t="shared" si="28"/>
        <v>0</v>
      </c>
      <c r="N42" s="202">
        <f t="shared" si="28"/>
        <v>0</v>
      </c>
      <c r="O42" s="202">
        <f t="shared" si="28"/>
        <v>0</v>
      </c>
      <c r="P42" s="202">
        <f t="shared" si="28"/>
        <v>0</v>
      </c>
      <c r="Q42" s="202">
        <f t="shared" si="28"/>
        <v>0</v>
      </c>
      <c r="R42" s="202">
        <f t="shared" si="28"/>
        <v>0</v>
      </c>
      <c r="S42" s="202">
        <f t="shared" si="28"/>
        <v>0</v>
      </c>
      <c r="T42" s="202">
        <f t="shared" si="28"/>
        <v>0</v>
      </c>
      <c r="U42" s="202">
        <f t="shared" si="28"/>
        <v>0</v>
      </c>
      <c r="V42" s="202">
        <f t="shared" si="28"/>
        <v>0</v>
      </c>
      <c r="W42" s="202">
        <f t="shared" si="28"/>
        <v>0</v>
      </c>
      <c r="X42" s="202">
        <f t="shared" si="28"/>
        <v>0</v>
      </c>
      <c r="Y42" s="202">
        <f t="shared" si="28"/>
        <v>0</v>
      </c>
      <c r="Z42" s="202">
        <f t="shared" si="28"/>
        <v>0</v>
      </c>
      <c r="AA42" s="202">
        <f t="shared" si="28"/>
        <v>0</v>
      </c>
      <c r="AB42" s="202">
        <f t="shared" si="28"/>
        <v>0</v>
      </c>
      <c r="AC42" s="202">
        <f t="shared" si="28"/>
        <v>0</v>
      </c>
      <c r="AD42" s="202">
        <f t="shared" si="28"/>
        <v>0</v>
      </c>
      <c r="AE42" s="202">
        <f t="shared" ref="AE42:AF42" si="29">AE27-AE11</f>
        <v>0</v>
      </c>
      <c r="AF42" s="202">
        <f t="shared" si="29"/>
        <v>0</v>
      </c>
      <c r="AG42" s="202">
        <f t="shared" ref="AG42:AH42" si="30">AG27-AG11</f>
        <v>0</v>
      </c>
      <c r="AH42" s="202">
        <f t="shared" si="30"/>
        <v>0</v>
      </c>
      <c r="AI42" s="202">
        <f t="shared" ref="AI42:AK42" si="31">AI27-AI11</f>
        <v>0</v>
      </c>
      <c r="AJ42" s="202">
        <f t="shared" si="31"/>
        <v>0</v>
      </c>
      <c r="AK42" s="202">
        <f t="shared" si="31"/>
        <v>0</v>
      </c>
      <c r="AM42" s="197"/>
    </row>
    <row r="43" spans="2:39" x14ac:dyDescent="0.25">
      <c r="B43" s="31" t="s">
        <v>270</v>
      </c>
      <c r="C43" s="31" t="s">
        <v>272</v>
      </c>
      <c r="D43" s="202">
        <f t="shared" ref="D43:AD43" si="32">D28-D12</f>
        <v>0</v>
      </c>
      <c r="E43" s="202">
        <f t="shared" si="32"/>
        <v>0</v>
      </c>
      <c r="F43" s="202">
        <f t="shared" si="32"/>
        <v>0</v>
      </c>
      <c r="G43" s="202">
        <f t="shared" si="32"/>
        <v>0</v>
      </c>
      <c r="H43" s="202">
        <f t="shared" si="32"/>
        <v>0</v>
      </c>
      <c r="I43" s="202">
        <f t="shared" si="32"/>
        <v>0</v>
      </c>
      <c r="J43" s="202">
        <f t="shared" si="32"/>
        <v>0</v>
      </c>
      <c r="K43" s="202">
        <f t="shared" si="32"/>
        <v>0</v>
      </c>
      <c r="L43" s="202">
        <f t="shared" si="32"/>
        <v>0</v>
      </c>
      <c r="M43" s="202">
        <f t="shared" si="32"/>
        <v>0</v>
      </c>
      <c r="N43" s="202">
        <f t="shared" si="32"/>
        <v>0</v>
      </c>
      <c r="O43" s="202">
        <f t="shared" si="32"/>
        <v>0</v>
      </c>
      <c r="P43" s="202">
        <f t="shared" si="32"/>
        <v>0</v>
      </c>
      <c r="Q43" s="202">
        <f t="shared" si="32"/>
        <v>0</v>
      </c>
      <c r="R43" s="202">
        <f t="shared" si="32"/>
        <v>0</v>
      </c>
      <c r="S43" s="202">
        <f t="shared" si="32"/>
        <v>0</v>
      </c>
      <c r="T43" s="202">
        <f t="shared" si="32"/>
        <v>0</v>
      </c>
      <c r="U43" s="202">
        <f t="shared" si="32"/>
        <v>0</v>
      </c>
      <c r="V43" s="202">
        <f t="shared" si="32"/>
        <v>0</v>
      </c>
      <c r="W43" s="202">
        <f t="shared" si="32"/>
        <v>0</v>
      </c>
      <c r="X43" s="202">
        <f t="shared" si="32"/>
        <v>0</v>
      </c>
      <c r="Y43" s="202">
        <f t="shared" si="32"/>
        <v>0</v>
      </c>
      <c r="Z43" s="202">
        <f t="shared" si="32"/>
        <v>0</v>
      </c>
      <c r="AA43" s="202">
        <f t="shared" si="32"/>
        <v>0</v>
      </c>
      <c r="AB43" s="202">
        <f t="shared" si="32"/>
        <v>0</v>
      </c>
      <c r="AC43" s="202">
        <f t="shared" si="32"/>
        <v>0</v>
      </c>
      <c r="AD43" s="202">
        <f t="shared" si="32"/>
        <v>0</v>
      </c>
      <c r="AE43" s="202">
        <f t="shared" ref="AE43:AF43" si="33">AE28-AE12</f>
        <v>0</v>
      </c>
      <c r="AF43" s="202">
        <f t="shared" si="33"/>
        <v>0</v>
      </c>
      <c r="AG43" s="202">
        <f t="shared" ref="AG43:AH43" si="34">AG28-AG12</f>
        <v>0</v>
      </c>
      <c r="AH43" s="202">
        <f t="shared" si="34"/>
        <v>0</v>
      </c>
      <c r="AI43" s="202">
        <f t="shared" ref="AI43:AK43" si="35">AI28-AI12</f>
        <v>0</v>
      </c>
      <c r="AJ43" s="202">
        <f t="shared" si="35"/>
        <v>0</v>
      </c>
      <c r="AK43" s="202">
        <f t="shared" si="35"/>
        <v>0</v>
      </c>
      <c r="AM43" s="197"/>
    </row>
    <row r="44" spans="2:39" x14ac:dyDescent="0.25">
      <c r="B44" s="195" t="s">
        <v>278</v>
      </c>
      <c r="C44" s="31" t="s">
        <v>272</v>
      </c>
      <c r="D44" s="201">
        <f t="shared" ref="D44:AD44" si="36">D29-D13</f>
        <v>0</v>
      </c>
      <c r="E44" s="201">
        <f t="shared" si="36"/>
        <v>0</v>
      </c>
      <c r="F44" s="201">
        <f t="shared" si="36"/>
        <v>0</v>
      </c>
      <c r="G44" s="201">
        <f t="shared" si="36"/>
        <v>0</v>
      </c>
      <c r="H44" s="201">
        <f t="shared" si="36"/>
        <v>0</v>
      </c>
      <c r="I44" s="201">
        <f t="shared" si="36"/>
        <v>0</v>
      </c>
      <c r="J44" s="201">
        <f t="shared" si="36"/>
        <v>0</v>
      </c>
      <c r="K44" s="201">
        <f t="shared" si="36"/>
        <v>0</v>
      </c>
      <c r="L44" s="201">
        <f t="shared" si="36"/>
        <v>0</v>
      </c>
      <c r="M44" s="201">
        <f t="shared" si="36"/>
        <v>0</v>
      </c>
      <c r="N44" s="201">
        <f t="shared" si="36"/>
        <v>0</v>
      </c>
      <c r="O44" s="201">
        <f t="shared" si="36"/>
        <v>0</v>
      </c>
      <c r="P44" s="201">
        <f t="shared" si="36"/>
        <v>0</v>
      </c>
      <c r="Q44" s="201">
        <f t="shared" si="36"/>
        <v>0</v>
      </c>
      <c r="R44" s="201">
        <f t="shared" si="36"/>
        <v>0</v>
      </c>
      <c r="S44" s="201">
        <f t="shared" si="36"/>
        <v>0</v>
      </c>
      <c r="T44" s="201">
        <f t="shared" si="36"/>
        <v>0</v>
      </c>
      <c r="U44" s="201">
        <f t="shared" si="36"/>
        <v>0</v>
      </c>
      <c r="V44" s="201">
        <f t="shared" si="36"/>
        <v>0</v>
      </c>
      <c r="W44" s="201">
        <f t="shared" si="36"/>
        <v>0</v>
      </c>
      <c r="X44" s="201">
        <f t="shared" si="36"/>
        <v>0</v>
      </c>
      <c r="Y44" s="201">
        <f t="shared" si="36"/>
        <v>0</v>
      </c>
      <c r="Z44" s="201">
        <f t="shared" si="36"/>
        <v>0</v>
      </c>
      <c r="AA44" s="201">
        <f t="shared" si="36"/>
        <v>-1.5320221800013769</v>
      </c>
      <c r="AB44" s="201">
        <f t="shared" si="36"/>
        <v>-1.7900990092781512</v>
      </c>
      <c r="AC44" s="201">
        <f t="shared" si="36"/>
        <v>-5.9425694304877652E-2</v>
      </c>
      <c r="AD44" s="201">
        <f t="shared" si="36"/>
        <v>0.40975290570122525</v>
      </c>
      <c r="AE44" s="201">
        <f t="shared" ref="AE44:AF44" si="37">AE29-AE13</f>
        <v>0.65158621084913193</v>
      </c>
      <c r="AF44" s="201">
        <f t="shared" si="37"/>
        <v>-0.30481167170421486</v>
      </c>
      <c r="AG44" s="201">
        <f t="shared" ref="AG44:AH44" si="38">AG29-AG13</f>
        <v>-0.2936197541017691</v>
      </c>
      <c r="AH44" s="201">
        <f t="shared" si="38"/>
        <v>1.1904722840555451</v>
      </c>
      <c r="AI44" s="201">
        <f t="shared" ref="AI44:AK44" si="39">AI29-AI13</f>
        <v>-8.785074022284789E-2</v>
      </c>
      <c r="AJ44" s="201">
        <f t="shared" si="39"/>
        <v>0.93812661032609412</v>
      </c>
      <c r="AK44" s="201">
        <f t="shared" si="39"/>
        <v>3.4984723744265693</v>
      </c>
      <c r="AM44" s="197"/>
    </row>
    <row r="45" spans="2:39" x14ac:dyDescent="0.25">
      <c r="B45" s="31" t="s">
        <v>279</v>
      </c>
      <c r="C45" s="31" t="s">
        <v>272</v>
      </c>
      <c r="D45" s="202">
        <f t="shared" ref="D45:AD45" si="40">D30-D14</f>
        <v>0</v>
      </c>
      <c r="E45" s="202">
        <f t="shared" si="40"/>
        <v>0</v>
      </c>
      <c r="F45" s="202">
        <f t="shared" si="40"/>
        <v>0</v>
      </c>
      <c r="G45" s="202">
        <f t="shared" si="40"/>
        <v>0</v>
      </c>
      <c r="H45" s="202">
        <f t="shared" si="40"/>
        <v>0</v>
      </c>
      <c r="I45" s="202">
        <f t="shared" si="40"/>
        <v>0</v>
      </c>
      <c r="J45" s="202">
        <f t="shared" si="40"/>
        <v>0</v>
      </c>
      <c r="K45" s="202">
        <f t="shared" si="40"/>
        <v>0</v>
      </c>
      <c r="L45" s="202">
        <f t="shared" si="40"/>
        <v>0</v>
      </c>
      <c r="M45" s="202">
        <f t="shared" si="40"/>
        <v>0</v>
      </c>
      <c r="N45" s="202">
        <f t="shared" si="40"/>
        <v>0</v>
      </c>
      <c r="O45" s="202">
        <f t="shared" si="40"/>
        <v>0</v>
      </c>
      <c r="P45" s="202">
        <f t="shared" si="40"/>
        <v>0</v>
      </c>
      <c r="Q45" s="202">
        <f t="shared" si="40"/>
        <v>0</v>
      </c>
      <c r="R45" s="202">
        <f t="shared" si="40"/>
        <v>0</v>
      </c>
      <c r="S45" s="202">
        <f t="shared" si="40"/>
        <v>0</v>
      </c>
      <c r="T45" s="202">
        <f t="shared" si="40"/>
        <v>0</v>
      </c>
      <c r="U45" s="202">
        <f t="shared" si="40"/>
        <v>0</v>
      </c>
      <c r="V45" s="202">
        <f t="shared" si="40"/>
        <v>0</v>
      </c>
      <c r="W45" s="202">
        <f t="shared" si="40"/>
        <v>0</v>
      </c>
      <c r="X45" s="202">
        <f t="shared" si="40"/>
        <v>0</v>
      </c>
      <c r="Y45" s="202">
        <f t="shared" si="40"/>
        <v>0</v>
      </c>
      <c r="Z45" s="202">
        <f t="shared" si="40"/>
        <v>0</v>
      </c>
      <c r="AA45" s="202">
        <f t="shared" si="40"/>
        <v>0</v>
      </c>
      <c r="AB45" s="202">
        <f t="shared" si="40"/>
        <v>0</v>
      </c>
      <c r="AC45" s="202">
        <f t="shared" si="40"/>
        <v>0</v>
      </c>
      <c r="AD45" s="202">
        <f t="shared" si="40"/>
        <v>0</v>
      </c>
      <c r="AE45" s="202">
        <f t="shared" ref="AE45:AF45" si="41">AE30-AE14</f>
        <v>4.7338159716332484E-3</v>
      </c>
      <c r="AF45" s="202">
        <f t="shared" si="41"/>
        <v>0.33150470437323065</v>
      </c>
      <c r="AG45" s="202">
        <f t="shared" ref="AG45:AH45" si="42">AG30-AG14</f>
        <v>0.19033543941179687</v>
      </c>
      <c r="AH45" s="202">
        <f t="shared" si="42"/>
        <v>0.19860272785308553</v>
      </c>
      <c r="AI45" s="202">
        <f t="shared" ref="AI45:AK45" si="43">AI30-AI14</f>
        <v>5.7458641150674339E-2</v>
      </c>
      <c r="AJ45" s="202">
        <f t="shared" si="43"/>
        <v>0.65084019113959357</v>
      </c>
      <c r="AK45" s="202">
        <f t="shared" si="43"/>
        <v>1.2264636186842495</v>
      </c>
      <c r="AM45" s="197"/>
    </row>
    <row r="46" spans="2:39" x14ac:dyDescent="0.25">
      <c r="B46" s="31" t="s">
        <v>280</v>
      </c>
      <c r="C46" s="31" t="s">
        <v>272</v>
      </c>
      <c r="D46" s="202">
        <f t="shared" ref="D46:AD46" si="44">D31-D15</f>
        <v>0</v>
      </c>
      <c r="E46" s="202">
        <f t="shared" si="44"/>
        <v>0</v>
      </c>
      <c r="F46" s="202">
        <f t="shared" si="44"/>
        <v>0</v>
      </c>
      <c r="G46" s="202">
        <f t="shared" si="44"/>
        <v>0</v>
      </c>
      <c r="H46" s="202">
        <f t="shared" si="44"/>
        <v>0</v>
      </c>
      <c r="I46" s="202">
        <f t="shared" si="44"/>
        <v>0</v>
      </c>
      <c r="J46" s="202">
        <f t="shared" si="44"/>
        <v>0</v>
      </c>
      <c r="K46" s="202">
        <f t="shared" si="44"/>
        <v>0</v>
      </c>
      <c r="L46" s="202">
        <f t="shared" si="44"/>
        <v>0</v>
      </c>
      <c r="M46" s="202">
        <f t="shared" si="44"/>
        <v>0</v>
      </c>
      <c r="N46" s="202">
        <f t="shared" si="44"/>
        <v>0</v>
      </c>
      <c r="O46" s="202">
        <f t="shared" si="44"/>
        <v>0</v>
      </c>
      <c r="P46" s="202">
        <f t="shared" si="44"/>
        <v>0</v>
      </c>
      <c r="Q46" s="202">
        <f t="shared" si="44"/>
        <v>0</v>
      </c>
      <c r="R46" s="202">
        <f t="shared" si="44"/>
        <v>0</v>
      </c>
      <c r="S46" s="202">
        <f t="shared" si="44"/>
        <v>0</v>
      </c>
      <c r="T46" s="202">
        <f t="shared" si="44"/>
        <v>0</v>
      </c>
      <c r="U46" s="202">
        <f t="shared" si="44"/>
        <v>0</v>
      </c>
      <c r="V46" s="202">
        <f t="shared" si="44"/>
        <v>0</v>
      </c>
      <c r="W46" s="202">
        <f t="shared" si="44"/>
        <v>0</v>
      </c>
      <c r="X46" s="202">
        <f t="shared" si="44"/>
        <v>0</v>
      </c>
      <c r="Y46" s="202">
        <f t="shared" si="44"/>
        <v>0</v>
      </c>
      <c r="Z46" s="202">
        <f t="shared" si="44"/>
        <v>0</v>
      </c>
      <c r="AA46" s="202">
        <f t="shared" si="44"/>
        <v>-1.5320221800012064</v>
      </c>
      <c r="AB46" s="202">
        <f t="shared" si="44"/>
        <v>-1.7900990092779239</v>
      </c>
      <c r="AC46" s="202">
        <f t="shared" si="44"/>
        <v>-5.9425694304820809E-2</v>
      </c>
      <c r="AD46" s="202">
        <f t="shared" si="44"/>
        <v>0.4097529057011684</v>
      </c>
      <c r="AE46" s="202">
        <f t="shared" ref="AE46:AF46" si="45">AE31-AE15</f>
        <v>0.64685239487749868</v>
      </c>
      <c r="AF46" s="202">
        <f t="shared" si="45"/>
        <v>-0.63631637607738867</v>
      </c>
      <c r="AG46" s="202">
        <f t="shared" ref="AG46:AH46" si="46">AG31-AG15</f>
        <v>-0.48395519351356597</v>
      </c>
      <c r="AH46" s="202">
        <f t="shared" si="46"/>
        <v>0.99186955620240269</v>
      </c>
      <c r="AI46" s="202">
        <f t="shared" ref="AI46:AK46" si="47">AI31-AI15</f>
        <v>-0.14530938137346538</v>
      </c>
      <c r="AJ46" s="202">
        <f t="shared" si="47"/>
        <v>0.28728641918644371</v>
      </c>
      <c r="AK46" s="202">
        <f t="shared" si="47"/>
        <v>2.2720087557422062</v>
      </c>
      <c r="AM46" s="197"/>
    </row>
    <row r="47" spans="2:39" x14ac:dyDescent="0.25">
      <c r="B47" s="195" t="s">
        <v>281</v>
      </c>
      <c r="C47" s="31" t="s">
        <v>272</v>
      </c>
      <c r="D47" s="201">
        <f>D32-D16</f>
        <v>0</v>
      </c>
      <c r="E47" s="201">
        <f t="shared" ref="E47:AD47" si="48">E32-E16</f>
        <v>0</v>
      </c>
      <c r="F47" s="201">
        <f t="shared" si="48"/>
        <v>0</v>
      </c>
      <c r="G47" s="201">
        <f t="shared" si="48"/>
        <v>0</v>
      </c>
      <c r="H47" s="201">
        <f t="shared" si="48"/>
        <v>0</v>
      </c>
      <c r="I47" s="201">
        <f t="shared" si="48"/>
        <v>0</v>
      </c>
      <c r="J47" s="201">
        <f t="shared" si="48"/>
        <v>0</v>
      </c>
      <c r="K47" s="201">
        <f t="shared" si="48"/>
        <v>0</v>
      </c>
      <c r="L47" s="201">
        <f t="shared" si="48"/>
        <v>0</v>
      </c>
      <c r="M47" s="201">
        <f t="shared" si="48"/>
        <v>0</v>
      </c>
      <c r="N47" s="201">
        <f t="shared" si="48"/>
        <v>0</v>
      </c>
      <c r="O47" s="201">
        <f t="shared" si="48"/>
        <v>0</v>
      </c>
      <c r="P47" s="201">
        <f t="shared" si="48"/>
        <v>0</v>
      </c>
      <c r="Q47" s="201">
        <f t="shared" si="48"/>
        <v>0</v>
      </c>
      <c r="R47" s="201">
        <f t="shared" si="48"/>
        <v>0</v>
      </c>
      <c r="S47" s="201">
        <f t="shared" si="48"/>
        <v>0</v>
      </c>
      <c r="T47" s="201">
        <f t="shared" si="48"/>
        <v>0</v>
      </c>
      <c r="U47" s="201">
        <f t="shared" si="48"/>
        <v>0</v>
      </c>
      <c r="V47" s="201">
        <f t="shared" si="48"/>
        <v>0</v>
      </c>
      <c r="W47" s="201">
        <f t="shared" si="48"/>
        <v>0</v>
      </c>
      <c r="X47" s="201">
        <f t="shared" si="48"/>
        <v>0</v>
      </c>
      <c r="Y47" s="201">
        <f t="shared" si="48"/>
        <v>0</v>
      </c>
      <c r="Z47" s="201">
        <f t="shared" si="48"/>
        <v>0</v>
      </c>
      <c r="AA47" s="201">
        <f t="shared" si="48"/>
        <v>-9.8885067981900647</v>
      </c>
      <c r="AB47" s="201">
        <f t="shared" si="48"/>
        <v>-11.554275423522085</v>
      </c>
      <c r="AC47" s="201">
        <f t="shared" si="48"/>
        <v>-0.38356584505800129</v>
      </c>
      <c r="AD47" s="201">
        <f t="shared" si="48"/>
        <v>2.6447687549798502</v>
      </c>
      <c r="AE47" s="201">
        <f t="shared" ref="AE47:AF47" si="49">AE32-AE16</f>
        <v>4.18748144113124</v>
      </c>
      <c r="AF47" s="201">
        <f t="shared" si="49"/>
        <v>-3.7747166909066436</v>
      </c>
      <c r="AG47" s="201">
        <f t="shared" ref="AG47:AH47" si="50">AG32-AG16</f>
        <v>-2.9333753550836263</v>
      </c>
      <c r="AH47" s="201">
        <f t="shared" si="50"/>
        <v>6.5932443257815976</v>
      </c>
      <c r="AI47" s="201">
        <f t="shared" ref="AI47:AK47" si="51">AI32-AI16</f>
        <v>-0.64905603866554884</v>
      </c>
      <c r="AJ47" s="201">
        <f t="shared" si="51"/>
        <v>2.7179210321555729</v>
      </c>
      <c r="AK47" s="201">
        <f t="shared" si="51"/>
        <v>17.25933776490956</v>
      </c>
      <c r="AM47" s="197"/>
    </row>
    <row r="48" spans="2:39" x14ac:dyDescent="0.25">
      <c r="AM48" s="287"/>
    </row>
    <row r="49" spans="2:39" x14ac:dyDescent="0.25">
      <c r="AM49" s="287"/>
    </row>
    <row r="50" spans="2:39" x14ac:dyDescent="0.25">
      <c r="B50" s="195" t="s">
        <v>275</v>
      </c>
      <c r="D50" s="282">
        <f>D35/D4</f>
        <v>0</v>
      </c>
      <c r="E50" s="282">
        <f t="shared" ref="E50:AD50" si="52">E35/E4</f>
        <v>0</v>
      </c>
      <c r="F50" s="282">
        <f t="shared" si="52"/>
        <v>0</v>
      </c>
      <c r="G50" s="282">
        <f t="shared" si="52"/>
        <v>0</v>
      </c>
      <c r="H50" s="282">
        <f t="shared" si="52"/>
        <v>0</v>
      </c>
      <c r="I50" s="282">
        <f t="shared" si="52"/>
        <v>0</v>
      </c>
      <c r="J50" s="282">
        <f t="shared" si="52"/>
        <v>0</v>
      </c>
      <c r="K50" s="282">
        <f t="shared" si="52"/>
        <v>0</v>
      </c>
      <c r="L50" s="282">
        <f t="shared" si="52"/>
        <v>0</v>
      </c>
      <c r="M50" s="282">
        <f t="shared" si="52"/>
        <v>0</v>
      </c>
      <c r="N50" s="282">
        <f t="shared" si="52"/>
        <v>0</v>
      </c>
      <c r="O50" s="282">
        <f t="shared" si="52"/>
        <v>0</v>
      </c>
      <c r="P50" s="282">
        <f t="shared" si="52"/>
        <v>0</v>
      </c>
      <c r="Q50" s="282">
        <f t="shared" si="52"/>
        <v>0</v>
      </c>
      <c r="R50" s="282">
        <f t="shared" si="52"/>
        <v>0</v>
      </c>
      <c r="S50" s="282">
        <f t="shared" si="52"/>
        <v>0</v>
      </c>
      <c r="T50" s="282">
        <f t="shared" si="52"/>
        <v>0</v>
      </c>
      <c r="U50" s="282">
        <f t="shared" si="52"/>
        <v>0</v>
      </c>
      <c r="V50" s="282">
        <f t="shared" si="52"/>
        <v>0</v>
      </c>
      <c r="W50" s="282">
        <f t="shared" si="52"/>
        <v>0</v>
      </c>
      <c r="X50" s="282">
        <f t="shared" si="52"/>
        <v>0</v>
      </c>
      <c r="Y50" s="282">
        <f t="shared" si="52"/>
        <v>0</v>
      </c>
      <c r="Z50" s="282">
        <f t="shared" si="52"/>
        <v>0</v>
      </c>
      <c r="AA50" s="282">
        <f t="shared" si="52"/>
        <v>-2.3246071074963944E-3</v>
      </c>
      <c r="AB50" s="282">
        <f t="shared" si="52"/>
        <v>-2.8163332131413503E-3</v>
      </c>
      <c r="AC50" s="282">
        <f t="shared" si="52"/>
        <v>-9.3443539514503879E-5</v>
      </c>
      <c r="AD50" s="282">
        <f t="shared" si="52"/>
        <v>6.3728068118365966E-4</v>
      </c>
      <c r="AE50" s="282">
        <f t="shared" ref="AE50:AF50" si="53">AE35/AE4</f>
        <v>9.4926105755296388E-4</v>
      </c>
      <c r="AF50" s="282">
        <f t="shared" si="53"/>
        <v>-8.8221506906109397E-4</v>
      </c>
      <c r="AG50" s="282">
        <f t="shared" ref="AG50:AH50" si="54">AG35/AG4</f>
        <v>-7.0787019019891389E-4</v>
      </c>
      <c r="AH50" s="282">
        <f t="shared" si="54"/>
        <v>1.4290955103386845E-3</v>
      </c>
      <c r="AI50" s="282">
        <f t="shared" ref="AI50:AK50" si="55">AI35/AI4</f>
        <v>-1.420851159768829E-4</v>
      </c>
      <c r="AJ50" s="282">
        <f t="shared" si="55"/>
        <v>5.0412718865554403E-4</v>
      </c>
      <c r="AK50" s="282">
        <f t="shared" si="55"/>
        <v>4.3613737786729039E-3</v>
      </c>
      <c r="AM50" s="310"/>
    </row>
    <row r="51" spans="2:39" x14ac:dyDescent="0.25">
      <c r="B51" s="31" t="s">
        <v>265</v>
      </c>
      <c r="D51" s="256">
        <f t="shared" ref="D51:AD51" si="56">D36/D5</f>
        <v>0</v>
      </c>
      <c r="E51" s="256">
        <f t="shared" si="56"/>
        <v>0</v>
      </c>
      <c r="F51" s="256">
        <f t="shared" si="56"/>
        <v>0</v>
      </c>
      <c r="G51" s="256">
        <f t="shared" si="56"/>
        <v>0</v>
      </c>
      <c r="H51" s="256">
        <f t="shared" si="56"/>
        <v>0</v>
      </c>
      <c r="I51" s="256">
        <f t="shared" si="56"/>
        <v>0</v>
      </c>
      <c r="J51" s="256">
        <f t="shared" si="56"/>
        <v>0</v>
      </c>
      <c r="K51" s="256">
        <f t="shared" si="56"/>
        <v>0</v>
      </c>
      <c r="L51" s="256">
        <f t="shared" si="56"/>
        <v>0</v>
      </c>
      <c r="M51" s="256">
        <f t="shared" si="56"/>
        <v>0</v>
      </c>
      <c r="N51" s="256">
        <f t="shared" si="56"/>
        <v>0</v>
      </c>
      <c r="O51" s="256">
        <f t="shared" si="56"/>
        <v>0</v>
      </c>
      <c r="P51" s="256">
        <f t="shared" si="56"/>
        <v>0</v>
      </c>
      <c r="Q51" s="256">
        <f t="shared" si="56"/>
        <v>0</v>
      </c>
      <c r="R51" s="256">
        <f t="shared" si="56"/>
        <v>0</v>
      </c>
      <c r="S51" s="256">
        <f t="shared" si="56"/>
        <v>0</v>
      </c>
      <c r="T51" s="256">
        <f t="shared" si="56"/>
        <v>0</v>
      </c>
      <c r="U51" s="256">
        <f t="shared" si="56"/>
        <v>0</v>
      </c>
      <c r="V51" s="256">
        <f t="shared" si="56"/>
        <v>0</v>
      </c>
      <c r="W51" s="256">
        <f t="shared" si="56"/>
        <v>0</v>
      </c>
      <c r="X51" s="256">
        <f t="shared" si="56"/>
        <v>0</v>
      </c>
      <c r="Y51" s="256">
        <f t="shared" si="56"/>
        <v>0</v>
      </c>
      <c r="Z51" s="256">
        <f t="shared" si="56"/>
        <v>0</v>
      </c>
      <c r="AA51" s="256">
        <f t="shared" si="56"/>
        <v>0</v>
      </c>
      <c r="AB51" s="256">
        <f t="shared" si="56"/>
        <v>0</v>
      </c>
      <c r="AC51" s="256">
        <f t="shared" si="56"/>
        <v>0</v>
      </c>
      <c r="AD51" s="256">
        <f t="shared" si="56"/>
        <v>0</v>
      </c>
      <c r="AE51" s="256">
        <f t="shared" ref="AE51:AF51" si="57">AE36/AE5</f>
        <v>0</v>
      </c>
      <c r="AF51" s="256">
        <f t="shared" si="57"/>
        <v>0</v>
      </c>
      <c r="AG51" s="256">
        <f t="shared" ref="AG51:AH51" si="58">AG36/AG5</f>
        <v>0</v>
      </c>
      <c r="AH51" s="256">
        <f t="shared" si="58"/>
        <v>0</v>
      </c>
      <c r="AI51" s="256">
        <f t="shared" ref="AI51:AK51" si="59">AI36/AI5</f>
        <v>0</v>
      </c>
      <c r="AJ51" s="256">
        <f t="shared" si="59"/>
        <v>0</v>
      </c>
      <c r="AK51" s="256">
        <f t="shared" si="59"/>
        <v>0</v>
      </c>
      <c r="AM51" s="310"/>
    </row>
    <row r="52" spans="2:39" x14ac:dyDescent="0.25">
      <c r="B52" s="195" t="s">
        <v>266</v>
      </c>
      <c r="D52" s="282">
        <f t="shared" ref="D52:AD52" si="60">D37/D6</f>
        <v>0</v>
      </c>
      <c r="E52" s="282">
        <f t="shared" si="60"/>
        <v>0</v>
      </c>
      <c r="F52" s="282">
        <f t="shared" si="60"/>
        <v>0</v>
      </c>
      <c r="G52" s="282">
        <f t="shared" si="60"/>
        <v>0</v>
      </c>
      <c r="H52" s="282">
        <f t="shared" si="60"/>
        <v>0</v>
      </c>
      <c r="I52" s="282">
        <f t="shared" si="60"/>
        <v>0</v>
      </c>
      <c r="J52" s="282">
        <f t="shared" si="60"/>
        <v>0</v>
      </c>
      <c r="K52" s="282">
        <f t="shared" si="60"/>
        <v>0</v>
      </c>
      <c r="L52" s="282">
        <f t="shared" si="60"/>
        <v>0</v>
      </c>
      <c r="M52" s="282">
        <f t="shared" si="60"/>
        <v>0</v>
      </c>
      <c r="N52" s="282">
        <f t="shared" si="60"/>
        <v>0</v>
      </c>
      <c r="O52" s="282">
        <f t="shared" si="60"/>
        <v>0</v>
      </c>
      <c r="P52" s="282">
        <f t="shared" si="60"/>
        <v>0</v>
      </c>
      <c r="Q52" s="282">
        <f t="shared" si="60"/>
        <v>0</v>
      </c>
      <c r="R52" s="282">
        <f t="shared" si="60"/>
        <v>0</v>
      </c>
      <c r="S52" s="282">
        <f t="shared" si="60"/>
        <v>0</v>
      </c>
      <c r="T52" s="282">
        <f t="shared" si="60"/>
        <v>0</v>
      </c>
      <c r="U52" s="282">
        <f t="shared" si="60"/>
        <v>0</v>
      </c>
      <c r="V52" s="282">
        <f t="shared" si="60"/>
        <v>0</v>
      </c>
      <c r="W52" s="282">
        <f t="shared" si="60"/>
        <v>0</v>
      </c>
      <c r="X52" s="282">
        <f t="shared" si="60"/>
        <v>0</v>
      </c>
      <c r="Y52" s="282">
        <f t="shared" si="60"/>
        <v>0</v>
      </c>
      <c r="Z52" s="282">
        <f t="shared" si="60"/>
        <v>0</v>
      </c>
      <c r="AA52" s="282">
        <f t="shared" si="60"/>
        <v>0</v>
      </c>
      <c r="AB52" s="282">
        <f t="shared" si="60"/>
        <v>0</v>
      </c>
      <c r="AC52" s="282">
        <f t="shared" si="60"/>
        <v>0</v>
      </c>
      <c r="AD52" s="282">
        <f t="shared" si="60"/>
        <v>0</v>
      </c>
      <c r="AE52" s="282">
        <f t="shared" ref="AE52:AF52" si="61">AE37/AE6</f>
        <v>7.4126005559514471E-6</v>
      </c>
      <c r="AF52" s="282">
        <f t="shared" si="61"/>
        <v>3.0193232228056537E-3</v>
      </c>
      <c r="AG52" s="282">
        <f t="shared" ref="AG52:AH52" si="62">AG37/AG6</f>
        <v>1.7051010930446821E-3</v>
      </c>
      <c r="AH52" s="282">
        <f t="shared" si="62"/>
        <v>1.8326260636631064E-3</v>
      </c>
      <c r="AI52" s="282">
        <f t="shared" ref="AI52:AK52" si="63">AI37/AI6</f>
        <v>1.3620113801933254E-3</v>
      </c>
      <c r="AJ52" s="282">
        <f t="shared" si="63"/>
        <v>2.58271109389123E-3</v>
      </c>
      <c r="AK52" s="282">
        <f t="shared" si="63"/>
        <v>4.2845242359220055E-3</v>
      </c>
      <c r="AM52" s="310"/>
    </row>
    <row r="53" spans="2:39" x14ac:dyDescent="0.25">
      <c r="B53" s="31" t="s">
        <v>276</v>
      </c>
      <c r="D53" s="256">
        <f t="shared" ref="D53:AD53" si="64">D38/D7</f>
        <v>0</v>
      </c>
      <c r="E53" s="256">
        <f t="shared" si="64"/>
        <v>0</v>
      </c>
      <c r="F53" s="256">
        <f t="shared" si="64"/>
        <v>0</v>
      </c>
      <c r="G53" s="256">
        <f t="shared" si="64"/>
        <v>0</v>
      </c>
      <c r="H53" s="256">
        <f t="shared" si="64"/>
        <v>0</v>
      </c>
      <c r="I53" s="256">
        <f t="shared" si="64"/>
        <v>0</v>
      </c>
      <c r="J53" s="256">
        <f t="shared" si="64"/>
        <v>0</v>
      </c>
      <c r="K53" s="256">
        <f t="shared" si="64"/>
        <v>0</v>
      </c>
      <c r="L53" s="256">
        <f t="shared" si="64"/>
        <v>0</v>
      </c>
      <c r="M53" s="256">
        <f t="shared" si="64"/>
        <v>0</v>
      </c>
      <c r="N53" s="256">
        <f t="shared" si="64"/>
        <v>0</v>
      </c>
      <c r="O53" s="256">
        <f t="shared" si="64"/>
        <v>0</v>
      </c>
      <c r="P53" s="256">
        <f t="shared" si="64"/>
        <v>0</v>
      </c>
      <c r="Q53" s="256">
        <f t="shared" si="64"/>
        <v>0</v>
      </c>
      <c r="R53" s="256">
        <f t="shared" si="64"/>
        <v>0</v>
      </c>
      <c r="S53" s="256">
        <f t="shared" si="64"/>
        <v>0</v>
      </c>
      <c r="T53" s="256">
        <f t="shared" si="64"/>
        <v>0</v>
      </c>
      <c r="U53" s="256">
        <f t="shared" si="64"/>
        <v>0</v>
      </c>
      <c r="V53" s="256">
        <f t="shared" si="64"/>
        <v>0</v>
      </c>
      <c r="W53" s="256">
        <f t="shared" si="64"/>
        <v>0</v>
      </c>
      <c r="X53" s="256">
        <f t="shared" si="64"/>
        <v>0</v>
      </c>
      <c r="Y53" s="256">
        <f t="shared" si="64"/>
        <v>0</v>
      </c>
      <c r="Z53" s="256">
        <f t="shared" si="64"/>
        <v>0</v>
      </c>
      <c r="AA53" s="256">
        <f t="shared" si="64"/>
        <v>0</v>
      </c>
      <c r="AB53" s="256">
        <f t="shared" si="64"/>
        <v>0</v>
      </c>
      <c r="AC53" s="256">
        <f t="shared" si="64"/>
        <v>0</v>
      </c>
      <c r="AD53" s="256">
        <f t="shared" si="64"/>
        <v>0</v>
      </c>
      <c r="AE53" s="256">
        <f t="shared" ref="AE53:AF53" si="65">AE38/AE7</f>
        <v>7.5108234162185019E-6</v>
      </c>
      <c r="AF53" s="256">
        <f t="shared" si="65"/>
        <v>8.9126457021907666E-7</v>
      </c>
      <c r="AG53" s="256">
        <f t="shared" ref="AG53:AH53" si="66">AG38/AG7</f>
        <v>0</v>
      </c>
      <c r="AH53" s="256">
        <f t="shared" si="66"/>
        <v>-8.2670895496300156E-6</v>
      </c>
      <c r="AI53" s="256">
        <f t="shared" ref="AI53:AK53" si="67">AI38/AI7</f>
        <v>-1.2708897763728412E-4</v>
      </c>
      <c r="AJ53" s="256">
        <f t="shared" si="67"/>
        <v>1.3836425505915765E-3</v>
      </c>
      <c r="AK53" s="256">
        <f t="shared" si="67"/>
        <v>2.629775754736322E-3</v>
      </c>
      <c r="AM53" s="310"/>
    </row>
    <row r="54" spans="2:39" x14ac:dyDescent="0.25">
      <c r="B54" s="31" t="s">
        <v>277</v>
      </c>
      <c r="D54" s="256">
        <f t="shared" ref="D54:AD54" si="68">D39/D8</f>
        <v>0</v>
      </c>
      <c r="E54" s="256">
        <f t="shared" si="68"/>
        <v>0</v>
      </c>
      <c r="F54" s="256">
        <f t="shared" si="68"/>
        <v>0</v>
      </c>
      <c r="G54" s="256">
        <f t="shared" si="68"/>
        <v>0</v>
      </c>
      <c r="H54" s="256">
        <f t="shared" si="68"/>
        <v>0</v>
      </c>
      <c r="I54" s="256">
        <f t="shared" si="68"/>
        <v>0</v>
      </c>
      <c r="J54" s="256">
        <f t="shared" si="68"/>
        <v>0</v>
      </c>
      <c r="K54" s="256">
        <f t="shared" si="68"/>
        <v>0</v>
      </c>
      <c r="L54" s="256">
        <f t="shared" si="68"/>
        <v>0</v>
      </c>
      <c r="M54" s="256">
        <f t="shared" si="68"/>
        <v>0</v>
      </c>
      <c r="N54" s="256">
        <f t="shared" si="68"/>
        <v>0</v>
      </c>
      <c r="O54" s="256">
        <f t="shared" si="68"/>
        <v>0</v>
      </c>
      <c r="P54" s="256">
        <f t="shared" si="68"/>
        <v>0</v>
      </c>
      <c r="Q54" s="256">
        <f t="shared" si="68"/>
        <v>0</v>
      </c>
      <c r="R54" s="256">
        <f t="shared" si="68"/>
        <v>0</v>
      </c>
      <c r="S54" s="256">
        <f t="shared" si="68"/>
        <v>0</v>
      </c>
      <c r="T54" s="256">
        <f t="shared" si="68"/>
        <v>0</v>
      </c>
      <c r="U54" s="256">
        <f t="shared" si="68"/>
        <v>0</v>
      </c>
      <c r="V54" s="256">
        <f t="shared" si="68"/>
        <v>0</v>
      </c>
      <c r="W54" s="256">
        <f t="shared" si="68"/>
        <v>0</v>
      </c>
      <c r="X54" s="256">
        <f t="shared" si="68"/>
        <v>0</v>
      </c>
      <c r="Y54" s="256">
        <f t="shared" si="68"/>
        <v>0</v>
      </c>
      <c r="Z54" s="256">
        <f t="shared" si="68"/>
        <v>0</v>
      </c>
      <c r="AA54" s="256">
        <f t="shared" si="68"/>
        <v>0</v>
      </c>
      <c r="AB54" s="256">
        <f t="shared" si="68"/>
        <v>0</v>
      </c>
      <c r="AC54" s="256">
        <f t="shared" si="68"/>
        <v>0</v>
      </c>
      <c r="AD54" s="256">
        <f t="shared" si="68"/>
        <v>0</v>
      </c>
      <c r="AE54" s="256">
        <f t="shared" ref="AE54:AF54" si="69">AE39/AE8</f>
        <v>0</v>
      </c>
      <c r="AF54" s="256">
        <f t="shared" si="69"/>
        <v>0.24100629502533918</v>
      </c>
      <c r="AG54" s="256">
        <f t="shared" ref="AG54:AH54" si="70">AG39/AG8</f>
        <v>0.11697577629030111</v>
      </c>
      <c r="AH54" s="256">
        <f t="shared" si="70"/>
        <v>0.12555993203583557</v>
      </c>
      <c r="AI54" s="256">
        <f t="shared" ref="AI54:AK54" si="71">AI39/AI8</f>
        <v>9.3400021746221654E-2</v>
      </c>
      <c r="AJ54" s="256">
        <f t="shared" si="71"/>
        <v>7.5813769264006736E-2</v>
      </c>
      <c r="AK54" s="256">
        <f t="shared" si="71"/>
        <v>0.10742994515814001</v>
      </c>
      <c r="AM54" s="310"/>
    </row>
    <row r="55" spans="2:39" x14ac:dyDescent="0.25">
      <c r="B55" s="31" t="s">
        <v>267</v>
      </c>
      <c r="D55" s="256">
        <f t="shared" ref="D55:AD55" si="72">D40/D9</f>
        <v>0</v>
      </c>
      <c r="E55" s="256">
        <f t="shared" si="72"/>
        <v>0</v>
      </c>
      <c r="F55" s="256">
        <f t="shared" si="72"/>
        <v>0</v>
      </c>
      <c r="G55" s="256">
        <f t="shared" si="72"/>
        <v>0</v>
      </c>
      <c r="H55" s="256">
        <f t="shared" si="72"/>
        <v>0</v>
      </c>
      <c r="I55" s="256">
        <f t="shared" si="72"/>
        <v>0</v>
      </c>
      <c r="J55" s="256">
        <f t="shared" si="72"/>
        <v>0</v>
      </c>
      <c r="K55" s="256">
        <f t="shared" si="72"/>
        <v>0</v>
      </c>
      <c r="L55" s="256">
        <f t="shared" si="72"/>
        <v>0</v>
      </c>
      <c r="M55" s="256">
        <f t="shared" si="72"/>
        <v>0</v>
      </c>
      <c r="N55" s="256">
        <f t="shared" si="72"/>
        <v>0</v>
      </c>
      <c r="O55" s="256">
        <f t="shared" si="72"/>
        <v>0</v>
      </c>
      <c r="P55" s="256">
        <f t="shared" si="72"/>
        <v>0</v>
      </c>
      <c r="Q55" s="256">
        <f t="shared" si="72"/>
        <v>0</v>
      </c>
      <c r="R55" s="256">
        <f t="shared" si="72"/>
        <v>0</v>
      </c>
      <c r="S55" s="256">
        <f t="shared" si="72"/>
        <v>0</v>
      </c>
      <c r="T55" s="256">
        <f t="shared" si="72"/>
        <v>0</v>
      </c>
      <c r="U55" s="256">
        <f t="shared" si="72"/>
        <v>0</v>
      </c>
      <c r="V55" s="256">
        <f t="shared" si="72"/>
        <v>0</v>
      </c>
      <c r="W55" s="256">
        <f t="shared" si="72"/>
        <v>0</v>
      </c>
      <c r="X55" s="256">
        <f t="shared" si="72"/>
        <v>0</v>
      </c>
      <c r="Y55" s="256">
        <f t="shared" si="72"/>
        <v>0</v>
      </c>
      <c r="Z55" s="256">
        <f t="shared" si="72"/>
        <v>0</v>
      </c>
      <c r="AA55" s="256">
        <f t="shared" si="72"/>
        <v>0</v>
      </c>
      <c r="AB55" s="256">
        <f t="shared" si="72"/>
        <v>0</v>
      </c>
      <c r="AC55" s="256">
        <f t="shared" si="72"/>
        <v>0</v>
      </c>
      <c r="AD55" s="256">
        <f t="shared" si="72"/>
        <v>0</v>
      </c>
      <c r="AE55" s="256">
        <f t="shared" ref="AE55:AF55" si="73">AE40/AE9</f>
        <v>3.7305877815230718E-5</v>
      </c>
      <c r="AF55" s="256">
        <f t="shared" si="73"/>
        <v>4.2179110879655676E-6</v>
      </c>
      <c r="AG55" s="256">
        <f t="shared" ref="AG55:AH55" si="74">AG40/AG9</f>
        <v>0</v>
      </c>
      <c r="AH55" s="256">
        <f t="shared" si="74"/>
        <v>-3.3992859832981754E-5</v>
      </c>
      <c r="AI55" s="256">
        <f t="shared" ref="AI55:AK55" si="75">AI40/AI9</f>
        <v>-7.6980085037959428E-4</v>
      </c>
      <c r="AJ55" s="256">
        <f t="shared" si="75"/>
        <v>-2.2829342777584032E-4</v>
      </c>
      <c r="AK55" s="256">
        <f t="shared" si="75"/>
        <v>3.7980361790845001E-3</v>
      </c>
      <c r="AM55" s="310"/>
    </row>
    <row r="56" spans="2:39" x14ac:dyDescent="0.25">
      <c r="B56" s="31" t="s">
        <v>268</v>
      </c>
      <c r="D56" s="256">
        <f t="shared" ref="D56:AD56" si="76">D41/D10</f>
        <v>0</v>
      </c>
      <c r="E56" s="256">
        <f t="shared" si="76"/>
        <v>0</v>
      </c>
      <c r="F56" s="256">
        <f t="shared" si="76"/>
        <v>0</v>
      </c>
      <c r="G56" s="256">
        <f t="shared" si="76"/>
        <v>0</v>
      </c>
      <c r="H56" s="256">
        <f t="shared" si="76"/>
        <v>0</v>
      </c>
      <c r="I56" s="256">
        <f t="shared" si="76"/>
        <v>0</v>
      </c>
      <c r="J56" s="256">
        <f t="shared" si="76"/>
        <v>0</v>
      </c>
      <c r="K56" s="256">
        <f t="shared" si="76"/>
        <v>0</v>
      </c>
      <c r="L56" s="256">
        <f t="shared" si="76"/>
        <v>0</v>
      </c>
      <c r="M56" s="256">
        <f t="shared" si="76"/>
        <v>0</v>
      </c>
      <c r="N56" s="256">
        <f t="shared" si="76"/>
        <v>0</v>
      </c>
      <c r="O56" s="256">
        <f t="shared" si="76"/>
        <v>0</v>
      </c>
      <c r="P56" s="256">
        <f t="shared" si="76"/>
        <v>0</v>
      </c>
      <c r="Q56" s="256">
        <f t="shared" si="76"/>
        <v>0</v>
      </c>
      <c r="R56" s="256">
        <f t="shared" si="76"/>
        <v>0</v>
      </c>
      <c r="S56" s="256">
        <f t="shared" si="76"/>
        <v>0</v>
      </c>
      <c r="T56" s="256">
        <f t="shared" si="76"/>
        <v>0</v>
      </c>
      <c r="U56" s="256">
        <f t="shared" si="76"/>
        <v>0</v>
      </c>
      <c r="V56" s="256">
        <f t="shared" si="76"/>
        <v>0</v>
      </c>
      <c r="W56" s="256">
        <f t="shared" si="76"/>
        <v>0</v>
      </c>
      <c r="X56" s="256">
        <f t="shared" si="76"/>
        <v>0</v>
      </c>
      <c r="Y56" s="256">
        <f t="shared" si="76"/>
        <v>0</v>
      </c>
      <c r="Z56" s="256">
        <f t="shared" si="76"/>
        <v>0</v>
      </c>
      <c r="AA56" s="256">
        <f t="shared" si="76"/>
        <v>-8.2531439274450516E-2</v>
      </c>
      <c r="AB56" s="256">
        <f t="shared" si="76"/>
        <v>-9.2270694468157707E-2</v>
      </c>
      <c r="AC56" s="256">
        <f t="shared" si="76"/>
        <v>-2.9753166822827403E-3</v>
      </c>
      <c r="AD56" s="256">
        <f t="shared" si="76"/>
        <v>2.3029940404265644E-2</v>
      </c>
      <c r="AE56" s="256">
        <f t="shared" ref="AE56:AF56" si="77">AE41/AE10</f>
        <v>3.4260594808047794E-2</v>
      </c>
      <c r="AF56" s="256">
        <f t="shared" si="77"/>
        <v>-5.6999209341828123E-2</v>
      </c>
      <c r="AG56" s="256">
        <f t="shared" ref="AG56:AH56" si="78">AG41/AG10</f>
        <v>-3.3676205502652497E-2</v>
      </c>
      <c r="AH56" s="256">
        <f t="shared" si="78"/>
        <v>5.2125402778216923E-2</v>
      </c>
      <c r="AI56" s="256">
        <f t="shared" ref="AI56:AK56" si="79">AI41/AI10</f>
        <v>-3.6508822039719433E-3</v>
      </c>
      <c r="AJ56" s="256">
        <f t="shared" si="79"/>
        <v>8.4689560901296205E-3</v>
      </c>
      <c r="AK56" s="256">
        <f t="shared" si="79"/>
        <v>8.935322749828431E-2</v>
      </c>
      <c r="AM56" s="310"/>
    </row>
    <row r="57" spans="2:39" x14ac:dyDescent="0.25">
      <c r="B57" s="31" t="s">
        <v>269</v>
      </c>
      <c r="D57" s="256">
        <f t="shared" ref="D57:AD57" si="80">D42/D11</f>
        <v>0</v>
      </c>
      <c r="E57" s="256">
        <f t="shared" si="80"/>
        <v>0</v>
      </c>
      <c r="F57" s="256">
        <f t="shared" si="80"/>
        <v>0</v>
      </c>
      <c r="G57" s="256">
        <f t="shared" si="80"/>
        <v>0</v>
      </c>
      <c r="H57" s="256">
        <f t="shared" si="80"/>
        <v>0</v>
      </c>
      <c r="I57" s="256">
        <f t="shared" si="80"/>
        <v>0</v>
      </c>
      <c r="J57" s="256">
        <f t="shared" si="80"/>
        <v>0</v>
      </c>
      <c r="K57" s="256">
        <f t="shared" si="80"/>
        <v>0</v>
      </c>
      <c r="L57" s="256">
        <f t="shared" si="80"/>
        <v>0</v>
      </c>
      <c r="M57" s="256">
        <f t="shared" si="80"/>
        <v>0</v>
      </c>
      <c r="N57" s="256">
        <f t="shared" si="80"/>
        <v>0</v>
      </c>
      <c r="O57" s="256">
        <f t="shared" si="80"/>
        <v>0</v>
      </c>
      <c r="P57" s="256">
        <f t="shared" si="80"/>
        <v>0</v>
      </c>
      <c r="Q57" s="256">
        <f t="shared" si="80"/>
        <v>0</v>
      </c>
      <c r="R57" s="256">
        <f t="shared" si="80"/>
        <v>0</v>
      </c>
      <c r="S57" s="256">
        <f t="shared" si="80"/>
        <v>0</v>
      </c>
      <c r="T57" s="256">
        <f t="shared" si="80"/>
        <v>0</v>
      </c>
      <c r="U57" s="256">
        <f t="shared" si="80"/>
        <v>0</v>
      </c>
      <c r="V57" s="256">
        <f t="shared" si="80"/>
        <v>0</v>
      </c>
      <c r="W57" s="256">
        <f t="shared" si="80"/>
        <v>0</v>
      </c>
      <c r="X57" s="256">
        <f t="shared" si="80"/>
        <v>0</v>
      </c>
      <c r="Y57" s="256">
        <f t="shared" si="80"/>
        <v>0</v>
      </c>
      <c r="Z57" s="256">
        <f t="shared" si="80"/>
        <v>0</v>
      </c>
      <c r="AA57" s="256">
        <f t="shared" si="80"/>
        <v>0</v>
      </c>
      <c r="AB57" s="256">
        <f t="shared" si="80"/>
        <v>0</v>
      </c>
      <c r="AC57" s="256">
        <f t="shared" si="80"/>
        <v>0</v>
      </c>
      <c r="AD57" s="256">
        <f t="shared" si="80"/>
        <v>0</v>
      </c>
      <c r="AE57" s="256">
        <f t="shared" ref="AE57:AF57" si="81">AE42/AE11</f>
        <v>0</v>
      </c>
      <c r="AF57" s="256">
        <f t="shared" si="81"/>
        <v>0</v>
      </c>
      <c r="AG57" s="256">
        <f t="shared" ref="AG57:AH57" si="82">AG42/AG11</f>
        <v>0</v>
      </c>
      <c r="AH57" s="256">
        <f t="shared" si="82"/>
        <v>0</v>
      </c>
      <c r="AI57" s="256">
        <f t="shared" ref="AI57:AK57" si="83">AI42/AI11</f>
        <v>0</v>
      </c>
      <c r="AJ57" s="256">
        <f t="shared" si="83"/>
        <v>0</v>
      </c>
      <c r="AK57" s="256">
        <f t="shared" si="83"/>
        <v>0</v>
      </c>
      <c r="AM57" s="310"/>
    </row>
    <row r="58" spans="2:39" x14ac:dyDescent="0.25">
      <c r="B58" s="31" t="s">
        <v>270</v>
      </c>
      <c r="D58" s="256">
        <f>D43/D12</f>
        <v>0</v>
      </c>
      <c r="E58" s="256">
        <f t="shared" ref="E58:AD58" si="84">E43/E12</f>
        <v>0</v>
      </c>
      <c r="F58" s="256">
        <f t="shared" si="84"/>
        <v>0</v>
      </c>
      <c r="G58" s="256">
        <f t="shared" si="84"/>
        <v>0</v>
      </c>
      <c r="H58" s="256">
        <f t="shared" si="84"/>
        <v>0</v>
      </c>
      <c r="I58" s="256">
        <f t="shared" si="84"/>
        <v>0</v>
      </c>
      <c r="J58" s="256">
        <f t="shared" si="84"/>
        <v>0</v>
      </c>
      <c r="K58" s="256">
        <f t="shared" si="84"/>
        <v>0</v>
      </c>
      <c r="L58" s="256">
        <f t="shared" si="84"/>
        <v>0</v>
      </c>
      <c r="M58" s="256">
        <f t="shared" si="84"/>
        <v>0</v>
      </c>
      <c r="N58" s="256">
        <f t="shared" si="84"/>
        <v>0</v>
      </c>
      <c r="O58" s="256">
        <f t="shared" si="84"/>
        <v>0</v>
      </c>
      <c r="P58" s="256">
        <f t="shared" si="84"/>
        <v>0</v>
      </c>
      <c r="Q58" s="256">
        <f t="shared" si="84"/>
        <v>0</v>
      </c>
      <c r="R58" s="256">
        <f t="shared" si="84"/>
        <v>0</v>
      </c>
      <c r="S58" s="256">
        <f t="shared" si="84"/>
        <v>0</v>
      </c>
      <c r="T58" s="256">
        <f t="shared" si="84"/>
        <v>0</v>
      </c>
      <c r="U58" s="256">
        <f t="shared" si="84"/>
        <v>0</v>
      </c>
      <c r="V58" s="256">
        <f t="shared" si="84"/>
        <v>0</v>
      </c>
      <c r="W58" s="256">
        <f t="shared" si="84"/>
        <v>0</v>
      </c>
      <c r="X58" s="256">
        <f t="shared" si="84"/>
        <v>0</v>
      </c>
      <c r="Y58" s="256">
        <f t="shared" si="84"/>
        <v>0</v>
      </c>
      <c r="Z58" s="256">
        <f t="shared" si="84"/>
        <v>0</v>
      </c>
      <c r="AA58" s="256">
        <f t="shared" si="84"/>
        <v>0</v>
      </c>
      <c r="AB58" s="256">
        <f t="shared" si="84"/>
        <v>0</v>
      </c>
      <c r="AC58" s="256">
        <f t="shared" si="84"/>
        <v>0</v>
      </c>
      <c r="AD58" s="256">
        <f t="shared" si="84"/>
        <v>0</v>
      </c>
      <c r="AE58" s="256">
        <f t="shared" ref="AE58:AF58" si="85">AE43/AE12</f>
        <v>0</v>
      </c>
      <c r="AF58" s="256">
        <f t="shared" si="85"/>
        <v>0</v>
      </c>
      <c r="AG58" s="256">
        <f t="shared" ref="AG58:AH58" si="86">AG43/AG12</f>
        <v>0</v>
      </c>
      <c r="AH58" s="256">
        <f t="shared" si="86"/>
        <v>0</v>
      </c>
      <c r="AI58" s="256">
        <f t="shared" ref="AI58:AK58" si="87">AI43/AI12</f>
        <v>0</v>
      </c>
      <c r="AJ58" s="256">
        <f t="shared" si="87"/>
        <v>0</v>
      </c>
      <c r="AK58" s="256">
        <f t="shared" si="87"/>
        <v>0</v>
      </c>
      <c r="AM58" s="310"/>
    </row>
    <row r="59" spans="2:39" x14ac:dyDescent="0.25">
      <c r="B59" s="195" t="s">
        <v>278</v>
      </c>
      <c r="D59" s="282">
        <f t="shared" ref="D59:AD59" si="88">D44/D13</f>
        <v>0</v>
      </c>
      <c r="E59" s="282">
        <f t="shared" si="88"/>
        <v>0</v>
      </c>
      <c r="F59" s="282">
        <f t="shared" si="88"/>
        <v>0</v>
      </c>
      <c r="G59" s="282">
        <f t="shared" si="88"/>
        <v>0</v>
      </c>
      <c r="H59" s="282">
        <f t="shared" si="88"/>
        <v>0</v>
      </c>
      <c r="I59" s="282">
        <f t="shared" si="88"/>
        <v>0</v>
      </c>
      <c r="J59" s="282">
        <f t="shared" si="88"/>
        <v>0</v>
      </c>
      <c r="K59" s="282">
        <f t="shared" si="88"/>
        <v>0</v>
      </c>
      <c r="L59" s="282">
        <f t="shared" si="88"/>
        <v>0</v>
      </c>
      <c r="M59" s="282">
        <f t="shared" si="88"/>
        <v>0</v>
      </c>
      <c r="N59" s="282">
        <f t="shared" si="88"/>
        <v>0</v>
      </c>
      <c r="O59" s="282">
        <f t="shared" si="88"/>
        <v>0</v>
      </c>
      <c r="P59" s="282">
        <f t="shared" si="88"/>
        <v>0</v>
      </c>
      <c r="Q59" s="282">
        <f t="shared" si="88"/>
        <v>0</v>
      </c>
      <c r="R59" s="282">
        <f t="shared" si="88"/>
        <v>0</v>
      </c>
      <c r="S59" s="282">
        <f t="shared" si="88"/>
        <v>0</v>
      </c>
      <c r="T59" s="282">
        <f t="shared" si="88"/>
        <v>0</v>
      </c>
      <c r="U59" s="282">
        <f t="shared" si="88"/>
        <v>0</v>
      </c>
      <c r="V59" s="282">
        <f t="shared" si="88"/>
        <v>0</v>
      </c>
      <c r="W59" s="282">
        <f t="shared" si="88"/>
        <v>0</v>
      </c>
      <c r="X59" s="282">
        <f t="shared" si="88"/>
        <v>0</v>
      </c>
      <c r="Y59" s="282">
        <f t="shared" si="88"/>
        <v>0</v>
      </c>
      <c r="Z59" s="282">
        <f t="shared" si="88"/>
        <v>0</v>
      </c>
      <c r="AA59" s="282">
        <f t="shared" si="88"/>
        <v>-2.2765774305518074E-3</v>
      </c>
      <c r="AB59" s="282">
        <f t="shared" si="88"/>
        <v>-2.6644309307028956E-3</v>
      </c>
      <c r="AC59" s="282">
        <f t="shared" si="88"/>
        <v>-8.6669061581105334E-5</v>
      </c>
      <c r="AD59" s="282">
        <f t="shared" si="88"/>
        <v>5.7570708267577254E-4</v>
      </c>
      <c r="AE59" s="282">
        <f t="shared" ref="AE59:AF59" si="89">AE44/AE13</f>
        <v>8.79862439264277E-4</v>
      </c>
      <c r="AF59" s="282">
        <f t="shared" si="89"/>
        <v>-3.9920849322509067E-4</v>
      </c>
      <c r="AG59" s="282">
        <f t="shared" ref="AG59:AH59" si="90">AG44/AG13</f>
        <v>-3.9996652185478668E-4</v>
      </c>
      <c r="AH59" s="282">
        <f t="shared" si="90"/>
        <v>1.6364510232976844E-3</v>
      </c>
      <c r="AI59" s="282">
        <f t="shared" ref="AI59:AK59" si="91">AI44/AI13</f>
        <v>-1.195655911709487E-4</v>
      </c>
      <c r="AJ59" s="282">
        <f t="shared" si="91"/>
        <v>1.3304032359453758E-3</v>
      </c>
      <c r="AK59" s="282">
        <f t="shared" si="91"/>
        <v>5.3790801001015664E-3</v>
      </c>
      <c r="AM59" s="310"/>
    </row>
    <row r="60" spans="2:39" x14ac:dyDescent="0.25">
      <c r="B60" s="31" t="s">
        <v>279</v>
      </c>
      <c r="D60" s="256">
        <f t="shared" ref="D60:AD60" si="92">D45/D14</f>
        <v>0</v>
      </c>
      <c r="E60" s="256">
        <f t="shared" si="92"/>
        <v>0</v>
      </c>
      <c r="F60" s="256">
        <f t="shared" si="92"/>
        <v>0</v>
      </c>
      <c r="G60" s="256">
        <f t="shared" si="92"/>
        <v>0</v>
      </c>
      <c r="H60" s="256">
        <f t="shared" si="92"/>
        <v>0</v>
      </c>
      <c r="I60" s="256">
        <f t="shared" si="92"/>
        <v>0</v>
      </c>
      <c r="J60" s="256">
        <f t="shared" si="92"/>
        <v>0</v>
      </c>
      <c r="K60" s="256">
        <f t="shared" si="92"/>
        <v>0</v>
      </c>
      <c r="L60" s="256">
        <f t="shared" si="92"/>
        <v>0</v>
      </c>
      <c r="M60" s="256">
        <f t="shared" si="92"/>
        <v>0</v>
      </c>
      <c r="N60" s="256">
        <f t="shared" si="92"/>
        <v>0</v>
      </c>
      <c r="O60" s="256">
        <f t="shared" si="92"/>
        <v>0</v>
      </c>
      <c r="P60" s="256">
        <f t="shared" si="92"/>
        <v>0</v>
      </c>
      <c r="Q60" s="256">
        <f t="shared" si="92"/>
        <v>0</v>
      </c>
      <c r="R60" s="256">
        <f t="shared" si="92"/>
        <v>0</v>
      </c>
      <c r="S60" s="256">
        <f t="shared" si="92"/>
        <v>0</v>
      </c>
      <c r="T60" s="256">
        <f t="shared" si="92"/>
        <v>0</v>
      </c>
      <c r="U60" s="256">
        <f t="shared" si="92"/>
        <v>0</v>
      </c>
      <c r="V60" s="256">
        <f t="shared" si="92"/>
        <v>0</v>
      </c>
      <c r="W60" s="256">
        <f t="shared" si="92"/>
        <v>0</v>
      </c>
      <c r="X60" s="256">
        <f t="shared" si="92"/>
        <v>0</v>
      </c>
      <c r="Y60" s="256">
        <f t="shared" si="92"/>
        <v>0</v>
      </c>
      <c r="Z60" s="256">
        <f t="shared" si="92"/>
        <v>0</v>
      </c>
      <c r="AA60" s="256">
        <f t="shared" si="92"/>
        <v>0</v>
      </c>
      <c r="AB60" s="256">
        <f t="shared" si="92"/>
        <v>0</v>
      </c>
      <c r="AC60" s="256">
        <f t="shared" si="92"/>
        <v>0</v>
      </c>
      <c r="AD60" s="256">
        <f t="shared" si="92"/>
        <v>0</v>
      </c>
      <c r="AE60" s="256">
        <f t="shared" ref="AE60:AF60" si="93">AE45/AE14</f>
        <v>1.397668410035195E-5</v>
      </c>
      <c r="AF60" s="256">
        <f t="shared" si="93"/>
        <v>9.589738580487872E-4</v>
      </c>
      <c r="AG60" s="256">
        <f t="shared" ref="AG60:AH60" si="94">AG45/AG14</f>
        <v>5.7721355477960868E-4</v>
      </c>
      <c r="AH60" s="256">
        <f t="shared" si="94"/>
        <v>6.2593041718946615E-4</v>
      </c>
      <c r="AI60" s="256">
        <f t="shared" ref="AI60:AK60" si="95">AI45/AI14</f>
        <v>1.8502026278351133E-4</v>
      </c>
      <c r="AJ60" s="256">
        <f t="shared" si="95"/>
        <v>2.1293353923972774E-3</v>
      </c>
      <c r="AK60" s="256">
        <f t="shared" si="95"/>
        <v>4.2743844138454154E-3</v>
      </c>
      <c r="AM60" s="310"/>
    </row>
    <row r="61" spans="2:39" x14ac:dyDescent="0.25">
      <c r="B61" s="31" t="s">
        <v>280</v>
      </c>
      <c r="D61" s="256">
        <f t="shared" ref="D61:AD61" si="96">D46/D15</f>
        <v>0</v>
      </c>
      <c r="E61" s="256">
        <f t="shared" si="96"/>
        <v>0</v>
      </c>
      <c r="F61" s="256">
        <f t="shared" si="96"/>
        <v>0</v>
      </c>
      <c r="G61" s="256">
        <f t="shared" si="96"/>
        <v>0</v>
      </c>
      <c r="H61" s="256">
        <f t="shared" si="96"/>
        <v>0</v>
      </c>
      <c r="I61" s="256">
        <f t="shared" si="96"/>
        <v>0</v>
      </c>
      <c r="J61" s="256">
        <f t="shared" si="96"/>
        <v>0</v>
      </c>
      <c r="K61" s="256">
        <f t="shared" si="96"/>
        <v>0</v>
      </c>
      <c r="L61" s="256">
        <f t="shared" si="96"/>
        <v>0</v>
      </c>
      <c r="M61" s="256">
        <f t="shared" si="96"/>
        <v>0</v>
      </c>
      <c r="N61" s="256">
        <f t="shared" si="96"/>
        <v>0</v>
      </c>
      <c r="O61" s="256">
        <f t="shared" si="96"/>
        <v>0</v>
      </c>
      <c r="P61" s="256">
        <f t="shared" si="96"/>
        <v>0</v>
      </c>
      <c r="Q61" s="256">
        <f t="shared" si="96"/>
        <v>0</v>
      </c>
      <c r="R61" s="256">
        <f t="shared" si="96"/>
        <v>0</v>
      </c>
      <c r="S61" s="256">
        <f t="shared" si="96"/>
        <v>0</v>
      </c>
      <c r="T61" s="256">
        <f t="shared" si="96"/>
        <v>0</v>
      </c>
      <c r="U61" s="256">
        <f t="shared" si="96"/>
        <v>0</v>
      </c>
      <c r="V61" s="256">
        <f t="shared" si="96"/>
        <v>0</v>
      </c>
      <c r="W61" s="256">
        <f t="shared" si="96"/>
        <v>0</v>
      </c>
      <c r="X61" s="256">
        <f t="shared" si="96"/>
        <v>0</v>
      </c>
      <c r="Y61" s="256">
        <f t="shared" si="96"/>
        <v>0</v>
      </c>
      <c r="Z61" s="256">
        <f t="shared" si="96"/>
        <v>0</v>
      </c>
      <c r="AA61" s="256">
        <f t="shared" si="96"/>
        <v>-4.0598495718821041E-3</v>
      </c>
      <c r="AB61" s="256">
        <f t="shared" si="96"/>
        <v>-4.8350966184276152E-3</v>
      </c>
      <c r="AC61" s="256">
        <f t="shared" si="96"/>
        <v>-1.5890889924016625E-4</v>
      </c>
      <c r="AD61" s="256">
        <f t="shared" si="96"/>
        <v>1.0721310290776952E-3</v>
      </c>
      <c r="AE61" s="256">
        <f t="shared" ref="AE61:AF61" si="97">AE46/AE15</f>
        <v>1.6096426935362695E-3</v>
      </c>
      <c r="AF61" s="256">
        <f t="shared" si="97"/>
        <v>-1.522822999486248E-3</v>
      </c>
      <c r="AG61" s="256">
        <f t="shared" ref="AG61:AH61" si="98">AG46/AG15</f>
        <v>-1.1968362093415399E-3</v>
      </c>
      <c r="AH61" s="256">
        <f t="shared" si="98"/>
        <v>2.4181326047225645E-3</v>
      </c>
      <c r="AI61" s="256">
        <f t="shared" ref="AI61:AK61" si="99">AI46/AI15</f>
        <v>-3.4255236371581494E-4</v>
      </c>
      <c r="AJ61" s="256">
        <f t="shared" si="99"/>
        <v>7.1913218943581484E-4</v>
      </c>
      <c r="AK61" s="256">
        <f t="shared" si="99"/>
        <v>6.2512022111378641E-3</v>
      </c>
      <c r="AM61" s="310"/>
    </row>
    <row r="62" spans="2:39" x14ac:dyDescent="0.25">
      <c r="B62" s="195" t="s">
        <v>281</v>
      </c>
      <c r="D62" s="282">
        <f>D47/D16</f>
        <v>0</v>
      </c>
      <c r="E62" s="282">
        <f t="shared" ref="E62:AD62" si="100">E47/E16</f>
        <v>0</v>
      </c>
      <c r="F62" s="282">
        <f t="shared" si="100"/>
        <v>0</v>
      </c>
      <c r="G62" s="282">
        <f t="shared" si="100"/>
        <v>0</v>
      </c>
      <c r="H62" s="282">
        <f t="shared" si="100"/>
        <v>0</v>
      </c>
      <c r="I62" s="282">
        <f t="shared" si="100"/>
        <v>0</v>
      </c>
      <c r="J62" s="282">
        <f t="shared" si="100"/>
        <v>0</v>
      </c>
      <c r="K62" s="282">
        <f t="shared" si="100"/>
        <v>0</v>
      </c>
      <c r="L62" s="282">
        <f t="shared" si="100"/>
        <v>0</v>
      </c>
      <c r="M62" s="282">
        <f t="shared" si="100"/>
        <v>0</v>
      </c>
      <c r="N62" s="282">
        <f t="shared" si="100"/>
        <v>0</v>
      </c>
      <c r="O62" s="282">
        <f t="shared" si="100"/>
        <v>0</v>
      </c>
      <c r="P62" s="282">
        <f t="shared" si="100"/>
        <v>0</v>
      </c>
      <c r="Q62" s="282">
        <f t="shared" si="100"/>
        <v>0</v>
      </c>
      <c r="R62" s="282">
        <f t="shared" si="100"/>
        <v>0</v>
      </c>
      <c r="S62" s="282">
        <f t="shared" si="100"/>
        <v>0</v>
      </c>
      <c r="T62" s="282">
        <f t="shared" si="100"/>
        <v>0</v>
      </c>
      <c r="U62" s="282">
        <f t="shared" si="100"/>
        <v>0</v>
      </c>
      <c r="V62" s="282">
        <f t="shared" si="100"/>
        <v>0</v>
      </c>
      <c r="W62" s="282">
        <f t="shared" si="100"/>
        <v>0</v>
      </c>
      <c r="X62" s="282">
        <f t="shared" si="100"/>
        <v>0</v>
      </c>
      <c r="Y62" s="282">
        <f t="shared" si="100"/>
        <v>0</v>
      </c>
      <c r="Z62" s="282">
        <f t="shared" si="100"/>
        <v>0</v>
      </c>
      <c r="AA62" s="282">
        <f t="shared" si="100"/>
        <v>-2.3170336547880437E-3</v>
      </c>
      <c r="AB62" s="282">
        <f t="shared" si="100"/>
        <v>-2.7916751449522745E-3</v>
      </c>
      <c r="AC62" s="282">
        <f t="shared" si="100"/>
        <v>-9.2325473063060764E-5</v>
      </c>
      <c r="AD62" s="282">
        <f t="shared" si="100"/>
        <v>6.2689295039884002E-4</v>
      </c>
      <c r="AE62" s="282">
        <f t="shared" ref="AE62:AF62" si="101">AE47/AE16</f>
        <v>9.3775191432922986E-4</v>
      </c>
      <c r="AF62" s="282">
        <f t="shared" si="101"/>
        <v>-8.0369317240029528E-4</v>
      </c>
      <c r="AG62" s="282">
        <f t="shared" ref="AG62:AH62" si="102">AG47/AG16</f>
        <v>-6.5722665414386463E-4</v>
      </c>
      <c r="AH62" s="282">
        <f t="shared" si="102"/>
        <v>1.4625570175908673E-3</v>
      </c>
      <c r="AI62" s="282">
        <f>AI47/AI16</f>
        <v>-1.3855302208390662E-4</v>
      </c>
      <c r="AJ62" s="282">
        <f>AJ47/AJ16</f>
        <v>6.4168625851299696E-4</v>
      </c>
      <c r="AK62" s="282">
        <f>AK47/AK16</f>
        <v>4.5353040562205287E-3</v>
      </c>
      <c r="AM62" s="310"/>
    </row>
    <row r="63" spans="2:39" x14ac:dyDescent="0.25"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199"/>
      <c r="AB63" s="199"/>
      <c r="AC63" s="199"/>
      <c r="AD63" s="199"/>
      <c r="AE63" s="199"/>
    </row>
  </sheetData>
  <pageMargins left="0.7" right="0.7" top="0.75" bottom="0.75" header="0.3" footer="0.3"/>
  <pageSetup paperSize="9" orientation="portrait" horizontalDpi="90" verticalDpi="9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2A5A1-1AB4-4918-BD83-00861DAC3424}">
  <sheetPr>
    <tabColor rgb="FF00B0F0"/>
  </sheetPr>
  <dimension ref="B1:AK49"/>
  <sheetViews>
    <sheetView zoomScale="75" zoomScaleNormal="75" workbookViewId="0">
      <pane ySplit="1" topLeftCell="A2" activePane="bottomLeft" state="frozen"/>
      <selection activeCell="AB50" sqref="AB50"/>
      <selection pane="bottomLeft"/>
    </sheetView>
  </sheetViews>
  <sheetFormatPr defaultColWidth="9.140625" defaultRowHeight="15" x14ac:dyDescent="0.25"/>
  <cols>
    <col min="1" max="1" width="7" style="31" customWidth="1"/>
    <col min="2" max="2" width="39.42578125" style="31" bestFit="1" customWidth="1"/>
    <col min="3" max="34" width="8.7109375" style="31" customWidth="1"/>
    <col min="35" max="16384" width="9.140625" style="31"/>
  </cols>
  <sheetData>
    <row r="1" spans="2:37" x14ac:dyDescent="0.25">
      <c r="B1" s="193" t="s">
        <v>410</v>
      </c>
    </row>
    <row r="3" spans="2:37" s="196" customFormat="1" x14ac:dyDescent="0.25">
      <c r="B3" s="291" t="s">
        <v>31</v>
      </c>
      <c r="C3" s="227" t="s">
        <v>426</v>
      </c>
      <c r="D3" s="227" t="s">
        <v>427</v>
      </c>
      <c r="E3" s="227" t="s">
        <v>428</v>
      </c>
      <c r="F3" s="227" t="s">
        <v>429</v>
      </c>
      <c r="G3" s="227" t="s">
        <v>430</v>
      </c>
      <c r="H3" s="227" t="s">
        <v>431</v>
      </c>
      <c r="I3" s="227" t="s">
        <v>432</v>
      </c>
      <c r="J3" s="227" t="s">
        <v>433</v>
      </c>
      <c r="K3" s="227" t="s">
        <v>434</v>
      </c>
      <c r="L3" s="227" t="s">
        <v>435</v>
      </c>
      <c r="M3" s="227" t="s">
        <v>436</v>
      </c>
      <c r="N3" s="227" t="s">
        <v>437</v>
      </c>
      <c r="O3" s="227" t="s">
        <v>438</v>
      </c>
      <c r="P3" s="227" t="s">
        <v>439</v>
      </c>
      <c r="Q3" s="227">
        <v>2004</v>
      </c>
      <c r="R3" s="227">
        <v>2005</v>
      </c>
      <c r="S3" s="227">
        <v>2006</v>
      </c>
      <c r="T3" s="227">
        <v>2007</v>
      </c>
      <c r="U3" s="227">
        <v>2008</v>
      </c>
      <c r="V3" s="227">
        <v>2009</v>
      </c>
      <c r="W3" s="227">
        <v>2010</v>
      </c>
      <c r="X3" s="227">
        <v>2011</v>
      </c>
      <c r="Y3" s="227">
        <v>2012</v>
      </c>
      <c r="Z3" s="227">
        <v>2013</v>
      </c>
      <c r="AA3" s="227">
        <v>2014</v>
      </c>
      <c r="AB3" s="227">
        <v>2015</v>
      </c>
      <c r="AC3" s="227">
        <v>2016</v>
      </c>
      <c r="AD3" s="227">
        <v>2017</v>
      </c>
      <c r="AE3" s="227">
        <v>2018</v>
      </c>
      <c r="AF3" s="227">
        <v>2019</v>
      </c>
      <c r="AG3" s="227">
        <v>2020</v>
      </c>
      <c r="AH3" s="227">
        <v>2021</v>
      </c>
      <c r="AI3" s="227">
        <v>2022</v>
      </c>
      <c r="AJ3" s="227">
        <v>2023</v>
      </c>
      <c r="AK3" s="227">
        <v>2024</v>
      </c>
    </row>
    <row r="4" spans="2:37" s="195" customFormat="1" x14ac:dyDescent="0.25">
      <c r="B4" s="195" t="s">
        <v>440</v>
      </c>
      <c r="C4" s="226">
        <v>6821.7999999999993</v>
      </c>
      <c r="D4" s="226">
        <v>6921.4500000000007</v>
      </c>
      <c r="E4" s="226">
        <v>6973.4000000000005</v>
      </c>
      <c r="F4" s="226">
        <v>6959.2999999999993</v>
      </c>
      <c r="G4" s="226">
        <v>6965.2000000000007</v>
      </c>
      <c r="H4" s="226">
        <v>7008.7499999999991</v>
      </c>
      <c r="I4" s="226">
        <v>7282.3</v>
      </c>
      <c r="J4" s="226">
        <v>7490.9500000000007</v>
      </c>
      <c r="K4" s="226">
        <v>7592.0999999999995</v>
      </c>
      <c r="L4" s="226">
        <v>7347.55</v>
      </c>
      <c r="M4" s="226">
        <v>7011.9499999999989</v>
      </c>
      <c r="N4" s="226">
        <v>7022.3</v>
      </c>
      <c r="O4" s="226">
        <v>6960.7999999999993</v>
      </c>
      <c r="P4" s="226">
        <v>6971.3000000000011</v>
      </c>
      <c r="Q4" s="226">
        <v>6972.7</v>
      </c>
      <c r="R4" s="226">
        <v>6951.1114999999991</v>
      </c>
      <c r="S4" s="226">
        <v>6925.2510000000002</v>
      </c>
      <c r="T4" s="226">
        <v>6826.9335000000001</v>
      </c>
      <c r="U4" s="226">
        <v>6827.5780000000013</v>
      </c>
      <c r="V4" s="226">
        <v>6812.9930000000004</v>
      </c>
      <c r="W4" s="226">
        <v>6545.8359999999993</v>
      </c>
      <c r="X4" s="226">
        <v>6429.7785000000003</v>
      </c>
      <c r="Y4" s="226">
        <v>6688.0475000000006</v>
      </c>
      <c r="Z4" s="226">
        <v>6828.6825000000008</v>
      </c>
      <c r="AA4" s="226">
        <v>6841.4974999999995</v>
      </c>
      <c r="AB4" s="226">
        <v>6894.6489999999994</v>
      </c>
      <c r="AC4" s="226">
        <v>7139.2124999999987</v>
      </c>
      <c r="AD4" s="226">
        <v>7278.130000000001</v>
      </c>
      <c r="AE4" s="226">
        <v>7260.6869999999999</v>
      </c>
      <c r="AF4" s="226">
        <v>7139.8969999999999</v>
      </c>
      <c r="AG4" s="226">
        <v>7224.9120000000003</v>
      </c>
      <c r="AH4" s="226">
        <v>7277.6080000000002</v>
      </c>
      <c r="AI4" s="226">
        <v>7301.2835000000005</v>
      </c>
      <c r="AJ4" s="226">
        <v>7238.16</v>
      </c>
      <c r="AK4" s="226">
        <v>7072.2745355227744</v>
      </c>
    </row>
    <row r="5" spans="2:37" s="195" customFormat="1" x14ac:dyDescent="0.25">
      <c r="B5" s="195" t="s">
        <v>12</v>
      </c>
      <c r="C5" s="226">
        <v>1340.95</v>
      </c>
      <c r="D5" s="226">
        <v>1309.4000000000001</v>
      </c>
      <c r="E5" s="226">
        <v>1262.0500000000002</v>
      </c>
      <c r="F5" s="226">
        <v>1255.9000000000001</v>
      </c>
      <c r="G5" s="226">
        <v>1246.8</v>
      </c>
      <c r="H5" s="226">
        <v>1238.5</v>
      </c>
      <c r="I5" s="226">
        <v>1241</v>
      </c>
      <c r="J5" s="226">
        <v>1226.5500000000002</v>
      </c>
      <c r="K5" s="226">
        <v>1216.3</v>
      </c>
      <c r="L5" s="226">
        <v>1187.1999999999998</v>
      </c>
      <c r="M5" s="226">
        <v>1165.1500000000001</v>
      </c>
      <c r="N5" s="226">
        <v>1165.25</v>
      </c>
      <c r="O5" s="226">
        <v>1146.4000000000001</v>
      </c>
      <c r="P5" s="226">
        <v>1145.6500000000001</v>
      </c>
      <c r="Q5" s="226">
        <v>1138.9499999999998</v>
      </c>
      <c r="R5" s="226">
        <v>1025.4499999999998</v>
      </c>
      <c r="S5" s="226">
        <v>1053.75</v>
      </c>
      <c r="T5" s="226">
        <v>1053.55</v>
      </c>
      <c r="U5" s="226">
        <v>1059.6500000000001</v>
      </c>
      <c r="V5" s="226">
        <v>1059.55</v>
      </c>
      <c r="W5" s="226">
        <v>1038.8810000000001</v>
      </c>
      <c r="X5" s="226">
        <v>1076.261</v>
      </c>
      <c r="Y5" s="226">
        <v>1100.5619999999999</v>
      </c>
      <c r="Z5" s="226">
        <v>1122.8505</v>
      </c>
      <c r="AA5" s="226">
        <v>1177.0455000000002</v>
      </c>
      <c r="AB5" s="226">
        <v>1267.8499999999999</v>
      </c>
      <c r="AC5" s="226">
        <v>1346.5500000000002</v>
      </c>
      <c r="AD5" s="226">
        <v>1388</v>
      </c>
      <c r="AE5" s="226">
        <v>1425</v>
      </c>
      <c r="AF5" s="226">
        <v>1465.3</v>
      </c>
      <c r="AG5" s="226">
        <v>1511.85</v>
      </c>
      <c r="AH5" s="226">
        <v>1554.9</v>
      </c>
      <c r="AI5" s="226">
        <v>1568.8</v>
      </c>
      <c r="AJ5" s="226">
        <v>1578.75</v>
      </c>
      <c r="AK5" s="226">
        <v>1552.65</v>
      </c>
    </row>
    <row r="6" spans="2:37" s="195" customFormat="1" x14ac:dyDescent="0.25">
      <c r="B6" s="195" t="s">
        <v>441</v>
      </c>
      <c r="C6" s="226">
        <v>5480.8499999999995</v>
      </c>
      <c r="D6" s="226">
        <v>5612.05</v>
      </c>
      <c r="E6" s="226">
        <v>5711.35</v>
      </c>
      <c r="F6" s="226">
        <v>5703.4</v>
      </c>
      <c r="G6" s="226">
        <v>5718.4000000000005</v>
      </c>
      <c r="H6" s="226">
        <v>5770.2499999999991</v>
      </c>
      <c r="I6" s="226">
        <v>6041.3</v>
      </c>
      <c r="J6" s="226">
        <v>6264.4000000000005</v>
      </c>
      <c r="K6" s="226">
        <v>6375.7999999999993</v>
      </c>
      <c r="L6" s="226">
        <v>6160.35</v>
      </c>
      <c r="M6" s="226">
        <v>5846.7999999999993</v>
      </c>
      <c r="N6" s="226">
        <v>5857.05</v>
      </c>
      <c r="O6" s="226">
        <v>5814.4</v>
      </c>
      <c r="P6" s="226">
        <v>5825.6500000000005</v>
      </c>
      <c r="Q6" s="226">
        <v>5833.75</v>
      </c>
      <c r="R6" s="226">
        <v>5925.6614999999993</v>
      </c>
      <c r="S6" s="226">
        <v>5871.5010000000002</v>
      </c>
      <c r="T6" s="226">
        <v>5773.3834999999999</v>
      </c>
      <c r="U6" s="226">
        <v>5767.9280000000008</v>
      </c>
      <c r="V6" s="226">
        <v>5753.4430000000002</v>
      </c>
      <c r="W6" s="226">
        <v>5506.954999999999</v>
      </c>
      <c r="X6" s="226">
        <v>5353.5174999999999</v>
      </c>
      <c r="Y6" s="226">
        <v>5587.4855000000007</v>
      </c>
      <c r="Z6" s="226">
        <v>5705.8320000000003</v>
      </c>
      <c r="AA6" s="226">
        <v>5664.4519999999993</v>
      </c>
      <c r="AB6" s="226">
        <v>5626.7989999999991</v>
      </c>
      <c r="AC6" s="226">
        <v>5792.6624999999985</v>
      </c>
      <c r="AD6" s="226">
        <v>5890.130000000001</v>
      </c>
      <c r="AE6" s="226">
        <v>5835.6869999999999</v>
      </c>
      <c r="AF6" s="226">
        <v>5674.5969999999998</v>
      </c>
      <c r="AG6" s="226">
        <v>5713.0620000000008</v>
      </c>
      <c r="AH6" s="226">
        <v>5722.7079999999996</v>
      </c>
      <c r="AI6" s="226">
        <v>5732.4835000000003</v>
      </c>
      <c r="AJ6" s="226">
        <v>5659.41</v>
      </c>
      <c r="AK6" s="226">
        <v>5519.6245355227738</v>
      </c>
    </row>
    <row r="7" spans="2:37" x14ac:dyDescent="0.25">
      <c r="B7" s="31" t="s">
        <v>442</v>
      </c>
      <c r="C7" s="225">
        <v>730.34999999999991</v>
      </c>
      <c r="D7" s="225">
        <v>800.65</v>
      </c>
      <c r="E7" s="225">
        <v>902.90000000000009</v>
      </c>
      <c r="F7" s="225">
        <v>958.15000000000009</v>
      </c>
      <c r="G7" s="225">
        <v>989.85</v>
      </c>
      <c r="H7" s="225">
        <v>1021.8499999999999</v>
      </c>
      <c r="I7" s="225">
        <v>1098.0500000000002</v>
      </c>
      <c r="J7" s="225">
        <v>1182.8499999999999</v>
      </c>
      <c r="K7" s="225">
        <v>1222.0500000000002</v>
      </c>
      <c r="L7" s="225">
        <v>1192.05</v>
      </c>
      <c r="M7" s="225">
        <v>1171.0999999999999</v>
      </c>
      <c r="N7" s="225">
        <v>1178.25</v>
      </c>
      <c r="O7" s="225">
        <v>1152.5</v>
      </c>
      <c r="P7" s="225">
        <v>1165.75</v>
      </c>
      <c r="Q7" s="225">
        <v>1178.9499999999998</v>
      </c>
      <c r="R7" s="225">
        <v>1121.2</v>
      </c>
      <c r="S7" s="225">
        <v>1170.75</v>
      </c>
      <c r="T7" s="225">
        <v>1185.05</v>
      </c>
      <c r="U7" s="225">
        <v>1197.55</v>
      </c>
      <c r="V7" s="225">
        <v>1169.3000000000002</v>
      </c>
      <c r="W7" s="225">
        <v>1124.5609999999999</v>
      </c>
      <c r="X7" s="225">
        <v>1103.1399999999999</v>
      </c>
      <c r="Y7" s="225">
        <v>1138.2550000000001</v>
      </c>
      <c r="Z7" s="225">
        <v>1117.6869999999999</v>
      </c>
      <c r="AA7" s="225">
        <v>1085.1205</v>
      </c>
      <c r="AB7" s="225">
        <v>1064.5</v>
      </c>
      <c r="AC7" s="225">
        <v>1072.8499999999999</v>
      </c>
      <c r="AD7" s="225">
        <v>1049.6500000000001</v>
      </c>
      <c r="AE7" s="225">
        <v>1015.1</v>
      </c>
      <c r="AF7" s="225">
        <v>978.3</v>
      </c>
      <c r="AG7" s="225">
        <v>953</v>
      </c>
      <c r="AH7" s="225">
        <v>915</v>
      </c>
      <c r="AI7" s="225">
        <v>887.45</v>
      </c>
      <c r="AJ7" s="225">
        <v>845.35</v>
      </c>
      <c r="AK7" s="225">
        <v>796.55</v>
      </c>
    </row>
    <row r="8" spans="2:37" x14ac:dyDescent="0.25">
      <c r="B8" s="31" t="s">
        <v>443</v>
      </c>
      <c r="C8" s="225">
        <v>171.95</v>
      </c>
      <c r="D8" s="225">
        <v>155.89999999999998</v>
      </c>
      <c r="E8" s="225">
        <v>186.6</v>
      </c>
      <c r="F8" s="225">
        <v>190.8</v>
      </c>
      <c r="G8" s="225">
        <v>206.65</v>
      </c>
      <c r="H8" s="225">
        <v>229.75</v>
      </c>
      <c r="I8" s="225">
        <v>237.60000000000002</v>
      </c>
      <c r="J8" s="225">
        <v>243.95</v>
      </c>
      <c r="K8" s="225">
        <v>226.3</v>
      </c>
      <c r="L8" s="225">
        <v>212</v>
      </c>
      <c r="M8" s="225">
        <v>204.7</v>
      </c>
      <c r="N8" s="225">
        <v>202.25</v>
      </c>
      <c r="O8" s="225">
        <v>223.25</v>
      </c>
      <c r="P8" s="225">
        <v>220.7</v>
      </c>
      <c r="Q8" s="225">
        <v>233.8</v>
      </c>
      <c r="R8" s="225">
        <v>214.0855</v>
      </c>
      <c r="S8" s="225">
        <v>204.07900000000001</v>
      </c>
      <c r="T8" s="225">
        <v>196.529</v>
      </c>
      <c r="U8" s="225">
        <v>194.74350000000001</v>
      </c>
      <c r="V8" s="225">
        <v>196.08999999999997</v>
      </c>
      <c r="W8" s="225">
        <v>233.79950000000002</v>
      </c>
      <c r="X8" s="225">
        <v>252.43099999999998</v>
      </c>
      <c r="Y8" s="225">
        <v>267.9205</v>
      </c>
      <c r="Z8" s="225">
        <v>271.16399999999999</v>
      </c>
      <c r="AA8" s="225">
        <v>317.08299999999997</v>
      </c>
      <c r="AB8" s="225">
        <v>306.54149999999998</v>
      </c>
      <c r="AC8" s="225">
        <v>303.11699999999996</v>
      </c>
      <c r="AD8" s="225">
        <v>311.34500000000003</v>
      </c>
      <c r="AE8" s="225">
        <v>302.71350000000001</v>
      </c>
      <c r="AF8" s="225">
        <v>311.39049999999997</v>
      </c>
      <c r="AG8" s="225">
        <v>320.16800000000001</v>
      </c>
      <c r="AH8" s="225">
        <v>320.64949999999999</v>
      </c>
      <c r="AI8" s="225">
        <v>347.41750000000002</v>
      </c>
      <c r="AJ8" s="225">
        <v>339.26750000000004</v>
      </c>
      <c r="AK8" s="225">
        <v>333.63727609375519</v>
      </c>
    </row>
    <row r="9" spans="2:37" x14ac:dyDescent="0.25">
      <c r="B9" s="31" t="s">
        <v>444</v>
      </c>
      <c r="C9" s="225">
        <v>79.949999999999989</v>
      </c>
      <c r="D9" s="225">
        <v>70.900000000000006</v>
      </c>
      <c r="E9" s="225">
        <v>105.9</v>
      </c>
      <c r="F9" s="225">
        <v>116.45</v>
      </c>
      <c r="G9" s="225">
        <v>104.35</v>
      </c>
      <c r="H9" s="225">
        <v>123.19999999999999</v>
      </c>
      <c r="I9" s="225">
        <v>133.9</v>
      </c>
      <c r="J9" s="225">
        <v>148.75</v>
      </c>
      <c r="K9" s="225">
        <v>127.75</v>
      </c>
      <c r="L9" s="225">
        <v>120.85</v>
      </c>
      <c r="M9" s="225">
        <v>132.75</v>
      </c>
      <c r="N9" s="225">
        <v>140.15</v>
      </c>
      <c r="O9" s="225">
        <v>142.39999999999998</v>
      </c>
      <c r="P9" s="225">
        <v>138.94999999999999</v>
      </c>
      <c r="Q9" s="225">
        <v>141.6</v>
      </c>
      <c r="R9" s="225">
        <v>190.636</v>
      </c>
      <c r="S9" s="225">
        <v>192.91399999999999</v>
      </c>
      <c r="T9" s="225">
        <v>211.86149999999998</v>
      </c>
      <c r="U9" s="225">
        <v>180.01650000000001</v>
      </c>
      <c r="V9" s="225">
        <v>155.733</v>
      </c>
      <c r="W9" s="225">
        <v>170.29149999999998</v>
      </c>
      <c r="X9" s="225">
        <v>201.97149999999999</v>
      </c>
      <c r="Y9" s="225">
        <v>180.62950000000001</v>
      </c>
      <c r="Z9" s="225">
        <v>148.83199999999999</v>
      </c>
      <c r="AA9" s="225">
        <v>174.286</v>
      </c>
      <c r="AB9" s="225">
        <v>178.2165</v>
      </c>
      <c r="AC9" s="225">
        <v>163.40949999999998</v>
      </c>
      <c r="AD9" s="225">
        <v>160.50800000000001</v>
      </c>
      <c r="AE9" s="225">
        <v>146.51749999999998</v>
      </c>
      <c r="AF9" s="225">
        <v>147.68049999999999</v>
      </c>
      <c r="AG9" s="225">
        <v>147.178</v>
      </c>
      <c r="AH9" s="225">
        <v>151.35650000000001</v>
      </c>
      <c r="AI9" s="225">
        <v>122.673</v>
      </c>
      <c r="AJ9" s="225">
        <v>123.8085</v>
      </c>
      <c r="AK9" s="225">
        <v>116.65272761708744</v>
      </c>
    </row>
    <row r="10" spans="2:37" x14ac:dyDescent="0.25">
      <c r="B10" s="31" t="s">
        <v>445</v>
      </c>
      <c r="C10" s="225">
        <v>1716.1</v>
      </c>
      <c r="D10" s="225">
        <v>1764.6</v>
      </c>
      <c r="E10" s="225">
        <v>1694.5</v>
      </c>
      <c r="F10" s="225">
        <v>1737.5</v>
      </c>
      <c r="G10" s="225">
        <v>1736.1999999999998</v>
      </c>
      <c r="H10" s="225">
        <v>1746</v>
      </c>
      <c r="I10" s="225">
        <v>1852.1</v>
      </c>
      <c r="J10" s="225">
        <v>1938.2</v>
      </c>
      <c r="K10" s="225">
        <v>1965.1</v>
      </c>
      <c r="L10" s="225">
        <v>1820.6</v>
      </c>
      <c r="M10" s="225">
        <v>1751.9</v>
      </c>
      <c r="N10" s="225">
        <v>1824.4</v>
      </c>
      <c r="O10" s="225">
        <v>1799.3000000000002</v>
      </c>
      <c r="P10" s="225">
        <v>1761.2</v>
      </c>
      <c r="Q10" s="225">
        <v>1771.4</v>
      </c>
      <c r="R10" s="225">
        <v>1962.3</v>
      </c>
      <c r="S10" s="225">
        <v>1952.8000000000002</v>
      </c>
      <c r="T10" s="225">
        <v>1941.1</v>
      </c>
      <c r="U10" s="225">
        <v>1959.3</v>
      </c>
      <c r="V10" s="225">
        <v>1889</v>
      </c>
      <c r="W10" s="225">
        <v>1761.25</v>
      </c>
      <c r="X10" s="225">
        <v>1845.4870000000001</v>
      </c>
      <c r="Y10" s="225">
        <v>2036.0010000000002</v>
      </c>
      <c r="Z10" s="225">
        <v>1968.473</v>
      </c>
      <c r="AA10" s="225">
        <v>1878.376</v>
      </c>
      <c r="AB10" s="225">
        <v>2042.1999999999998</v>
      </c>
      <c r="AC10" s="225">
        <v>2125.8999999999996</v>
      </c>
      <c r="AD10" s="225">
        <v>2130.9</v>
      </c>
      <c r="AE10" s="225">
        <v>2078.4</v>
      </c>
      <c r="AF10" s="225">
        <v>2007.9</v>
      </c>
      <c r="AG10" s="225">
        <v>2117.1000000000004</v>
      </c>
      <c r="AH10" s="225">
        <v>2145.9</v>
      </c>
      <c r="AI10" s="225">
        <v>2134.5</v>
      </c>
      <c r="AJ10" s="225">
        <v>2074.1999999999998</v>
      </c>
      <c r="AK10" s="225">
        <v>2026.4</v>
      </c>
    </row>
    <row r="11" spans="2:37" x14ac:dyDescent="0.25">
      <c r="B11" s="31" t="s">
        <v>446</v>
      </c>
      <c r="C11" s="225">
        <v>903.2</v>
      </c>
      <c r="D11" s="225">
        <v>918.7</v>
      </c>
      <c r="E11" s="225">
        <v>888.9</v>
      </c>
      <c r="F11" s="225">
        <v>913.8</v>
      </c>
      <c r="G11" s="225">
        <v>903.8</v>
      </c>
      <c r="H11" s="225">
        <v>915.3</v>
      </c>
      <c r="I11" s="225">
        <v>974.3</v>
      </c>
      <c r="J11" s="225">
        <v>1023</v>
      </c>
      <c r="K11" s="225">
        <v>1054.8</v>
      </c>
      <c r="L11" s="225">
        <v>965.1</v>
      </c>
      <c r="M11" s="225">
        <v>919.4</v>
      </c>
      <c r="N11" s="225">
        <v>955.2</v>
      </c>
      <c r="O11" s="225">
        <v>953.1</v>
      </c>
      <c r="P11" s="225">
        <v>922.1</v>
      </c>
      <c r="Q11" s="225">
        <v>929.8</v>
      </c>
      <c r="R11" s="225">
        <v>957.5</v>
      </c>
      <c r="S11" s="225">
        <v>951.1</v>
      </c>
      <c r="T11" s="225">
        <v>947.1</v>
      </c>
      <c r="U11" s="225">
        <v>969.4</v>
      </c>
      <c r="V11" s="225">
        <v>918.2</v>
      </c>
      <c r="W11" s="225">
        <v>826.66</v>
      </c>
      <c r="X11" s="225">
        <v>891.92100000000005</v>
      </c>
      <c r="Y11" s="225">
        <v>1023.157</v>
      </c>
      <c r="Z11" s="225">
        <v>959.21199999999999</v>
      </c>
      <c r="AA11" s="225">
        <v>901.59699999999998</v>
      </c>
      <c r="AB11" s="225">
        <v>994.4</v>
      </c>
      <c r="AC11" s="225">
        <v>1045.5999999999999</v>
      </c>
      <c r="AD11" s="225">
        <v>1033.5</v>
      </c>
      <c r="AE11" s="225">
        <v>998.1</v>
      </c>
      <c r="AF11" s="225">
        <v>939.5</v>
      </c>
      <c r="AG11" s="225">
        <v>1013.2</v>
      </c>
      <c r="AH11" s="225">
        <v>1027.9000000000001</v>
      </c>
      <c r="AI11" s="225">
        <v>1001.8</v>
      </c>
      <c r="AJ11" s="225">
        <v>953.4</v>
      </c>
      <c r="AK11" s="225">
        <v>930.2</v>
      </c>
    </row>
    <row r="12" spans="2:37" x14ac:dyDescent="0.25">
      <c r="B12" s="31" t="s">
        <v>447</v>
      </c>
      <c r="C12" s="225">
        <v>812.9</v>
      </c>
      <c r="D12" s="225">
        <v>845.9</v>
      </c>
      <c r="E12" s="225">
        <v>805.6</v>
      </c>
      <c r="F12" s="225">
        <v>823.7</v>
      </c>
      <c r="G12" s="225">
        <v>832.4</v>
      </c>
      <c r="H12" s="225">
        <v>830.7</v>
      </c>
      <c r="I12" s="225">
        <v>877.8</v>
      </c>
      <c r="J12" s="225">
        <v>915.2</v>
      </c>
      <c r="K12" s="225">
        <v>910.3</v>
      </c>
      <c r="L12" s="225">
        <v>855.5</v>
      </c>
      <c r="M12" s="225">
        <v>832.5</v>
      </c>
      <c r="N12" s="225">
        <v>869.2</v>
      </c>
      <c r="O12" s="225">
        <v>846.2</v>
      </c>
      <c r="P12" s="225">
        <v>839.1</v>
      </c>
      <c r="Q12" s="225">
        <v>841.6</v>
      </c>
      <c r="R12" s="225">
        <v>1004.8</v>
      </c>
      <c r="S12" s="225">
        <v>1001.7</v>
      </c>
      <c r="T12" s="225">
        <v>994</v>
      </c>
      <c r="U12" s="225">
        <v>989.9</v>
      </c>
      <c r="V12" s="225">
        <v>970.8</v>
      </c>
      <c r="W12" s="225">
        <v>934.59</v>
      </c>
      <c r="X12" s="225">
        <v>953.56600000000003</v>
      </c>
      <c r="Y12" s="225">
        <v>1012.8440000000001</v>
      </c>
      <c r="Z12" s="225">
        <v>1009.261</v>
      </c>
      <c r="AA12" s="225">
        <v>976.779</v>
      </c>
      <c r="AB12" s="225">
        <v>1047.8</v>
      </c>
      <c r="AC12" s="225">
        <v>1080.3</v>
      </c>
      <c r="AD12" s="225">
        <v>1097.4000000000001</v>
      </c>
      <c r="AE12" s="225">
        <v>1080.3</v>
      </c>
      <c r="AF12" s="225">
        <v>1068.4000000000001</v>
      </c>
      <c r="AG12" s="225">
        <v>1103.9000000000001</v>
      </c>
      <c r="AH12" s="225">
        <v>1118</v>
      </c>
      <c r="AI12" s="225">
        <v>1132.7</v>
      </c>
      <c r="AJ12" s="225">
        <v>1120.8</v>
      </c>
      <c r="AK12" s="225">
        <v>1096.2</v>
      </c>
    </row>
    <row r="13" spans="2:37" x14ac:dyDescent="0.25">
      <c r="B13" s="31" t="s">
        <v>448</v>
      </c>
      <c r="C13" s="225">
        <v>1663.1</v>
      </c>
      <c r="D13" s="225">
        <v>1692</v>
      </c>
      <c r="E13" s="225">
        <v>1637.7</v>
      </c>
      <c r="F13" s="225">
        <v>1587</v>
      </c>
      <c r="G13" s="225">
        <v>1585.7</v>
      </c>
      <c r="H13" s="225">
        <v>1586.1</v>
      </c>
      <c r="I13" s="225">
        <v>1639.4</v>
      </c>
      <c r="J13" s="225">
        <v>1717</v>
      </c>
      <c r="K13" s="225">
        <v>1782.6</v>
      </c>
      <c r="L13" s="225">
        <v>1706.1</v>
      </c>
      <c r="M13" s="225">
        <v>1517.1</v>
      </c>
      <c r="N13" s="225">
        <v>1515</v>
      </c>
      <c r="O13" s="225">
        <v>1593.1999999999998</v>
      </c>
      <c r="P13" s="225">
        <v>1577.1999999999998</v>
      </c>
      <c r="Q13" s="225">
        <v>1534.8</v>
      </c>
      <c r="R13" s="225">
        <v>1642.4780000000001</v>
      </c>
      <c r="S13" s="225">
        <v>1505.7570000000001</v>
      </c>
      <c r="T13" s="225">
        <v>1466.2809999999999</v>
      </c>
      <c r="U13" s="225">
        <v>1495.9170000000001</v>
      </c>
      <c r="V13" s="225">
        <v>1541.578</v>
      </c>
      <c r="W13" s="225">
        <v>1397.1860000000001</v>
      </c>
      <c r="X13" s="225">
        <v>1259.9630000000002</v>
      </c>
      <c r="Y13" s="225">
        <v>1364.57</v>
      </c>
      <c r="Z13" s="225">
        <v>1538.6710000000003</v>
      </c>
      <c r="AA13" s="225">
        <v>1456.3200000000002</v>
      </c>
      <c r="AB13" s="225">
        <v>1359.7839999999999</v>
      </c>
      <c r="AC13" s="225">
        <v>1506.4679999999998</v>
      </c>
      <c r="AD13" s="225">
        <v>1559.47</v>
      </c>
      <c r="AE13" s="225">
        <v>1589.6610000000001</v>
      </c>
      <c r="AF13" s="225">
        <v>1519.184</v>
      </c>
      <c r="AG13" s="225">
        <v>1460.6390000000001</v>
      </c>
      <c r="AH13" s="225">
        <v>1555.5819999999999</v>
      </c>
      <c r="AI13" s="225">
        <v>1582.4789999999998</v>
      </c>
      <c r="AJ13" s="225">
        <v>1554.58</v>
      </c>
      <c r="AK13" s="225">
        <v>1532.0621886448766</v>
      </c>
    </row>
    <row r="14" spans="2:37" x14ac:dyDescent="0.25">
      <c r="B14" s="31" t="s">
        <v>449</v>
      </c>
      <c r="C14" s="225">
        <v>985.8</v>
      </c>
      <c r="D14" s="225">
        <v>981.1</v>
      </c>
      <c r="E14" s="225">
        <v>981.6</v>
      </c>
      <c r="F14" s="225">
        <v>957.5</v>
      </c>
      <c r="G14" s="225">
        <v>952</v>
      </c>
      <c r="H14" s="225">
        <v>964.4</v>
      </c>
      <c r="I14" s="225">
        <v>996.2</v>
      </c>
      <c r="J14" s="225">
        <v>1054.7</v>
      </c>
      <c r="K14" s="225">
        <v>1085.5999999999999</v>
      </c>
      <c r="L14" s="225">
        <v>1039</v>
      </c>
      <c r="M14" s="225">
        <v>912.4</v>
      </c>
      <c r="N14" s="225">
        <v>913.3</v>
      </c>
      <c r="O14" s="225">
        <v>991.8</v>
      </c>
      <c r="P14" s="225">
        <v>983.3</v>
      </c>
      <c r="Q14" s="225">
        <v>949.8</v>
      </c>
      <c r="R14" s="225">
        <v>972.1</v>
      </c>
      <c r="S14" s="225">
        <v>845.2</v>
      </c>
      <c r="T14" s="225">
        <v>817.9</v>
      </c>
      <c r="U14" s="225">
        <v>832.2</v>
      </c>
      <c r="V14" s="225">
        <v>851.4</v>
      </c>
      <c r="W14" s="225">
        <v>749.99900000000002</v>
      </c>
      <c r="X14" s="225">
        <v>663.11</v>
      </c>
      <c r="Y14" s="225">
        <v>758.51199999999994</v>
      </c>
      <c r="Z14" s="225">
        <v>860.24300000000005</v>
      </c>
      <c r="AA14" s="225">
        <v>808.03</v>
      </c>
      <c r="AB14" s="225">
        <v>776.8</v>
      </c>
      <c r="AC14" s="225">
        <v>859.8</v>
      </c>
      <c r="AD14" s="225">
        <v>888.6</v>
      </c>
      <c r="AE14" s="225">
        <v>881.6</v>
      </c>
      <c r="AF14" s="225">
        <v>837.5</v>
      </c>
      <c r="AG14" s="225">
        <v>789.9</v>
      </c>
      <c r="AH14" s="225">
        <v>864.3</v>
      </c>
      <c r="AI14" s="225">
        <v>887.6</v>
      </c>
      <c r="AJ14" s="225">
        <v>847.9</v>
      </c>
      <c r="AK14" s="225">
        <v>804.9</v>
      </c>
    </row>
    <row r="15" spans="2:37" x14ac:dyDescent="0.25">
      <c r="B15" s="31" t="s">
        <v>450</v>
      </c>
      <c r="C15" s="225">
        <v>677.3</v>
      </c>
      <c r="D15" s="225">
        <v>710.9</v>
      </c>
      <c r="E15" s="225">
        <v>656.1</v>
      </c>
      <c r="F15" s="225">
        <v>629.5</v>
      </c>
      <c r="G15" s="225">
        <v>633.70000000000005</v>
      </c>
      <c r="H15" s="225">
        <v>621.70000000000005</v>
      </c>
      <c r="I15" s="225">
        <v>643.20000000000005</v>
      </c>
      <c r="J15" s="225">
        <v>662.3</v>
      </c>
      <c r="K15" s="225">
        <v>697</v>
      </c>
      <c r="L15" s="225">
        <v>667.1</v>
      </c>
      <c r="M15" s="225">
        <v>604.70000000000005</v>
      </c>
      <c r="N15" s="225">
        <v>601.70000000000005</v>
      </c>
      <c r="O15" s="225">
        <v>601.4</v>
      </c>
      <c r="P15" s="225">
        <v>593.9</v>
      </c>
      <c r="Q15" s="225">
        <v>585</v>
      </c>
      <c r="R15" s="225">
        <v>670.37799999999993</v>
      </c>
      <c r="S15" s="225">
        <v>660.55700000000002</v>
      </c>
      <c r="T15" s="225">
        <v>648.38100000000009</v>
      </c>
      <c r="U15" s="225">
        <v>663.7170000000001</v>
      </c>
      <c r="V15" s="225">
        <v>690.17800000000011</v>
      </c>
      <c r="W15" s="225">
        <v>647.18700000000001</v>
      </c>
      <c r="X15" s="225">
        <v>596.85300000000007</v>
      </c>
      <c r="Y15" s="225">
        <v>606.05799999999999</v>
      </c>
      <c r="Z15" s="225">
        <v>678.42800000000011</v>
      </c>
      <c r="AA15" s="225">
        <v>648.29000000000008</v>
      </c>
      <c r="AB15" s="225">
        <v>582.98399999999992</v>
      </c>
      <c r="AC15" s="225">
        <v>646.66800000000001</v>
      </c>
      <c r="AD15" s="225">
        <v>670.87</v>
      </c>
      <c r="AE15" s="225">
        <v>708.06100000000004</v>
      </c>
      <c r="AF15" s="225">
        <v>681.68399999999997</v>
      </c>
      <c r="AG15" s="225">
        <v>670.73900000000003</v>
      </c>
      <c r="AH15" s="225">
        <v>691.28199999999993</v>
      </c>
      <c r="AI15" s="225">
        <v>694.87899999999991</v>
      </c>
      <c r="AJ15" s="225">
        <v>706.68000000000006</v>
      </c>
      <c r="AK15" s="225">
        <v>727.16218864487666</v>
      </c>
    </row>
    <row r="16" spans="2:37" x14ac:dyDescent="0.25">
      <c r="B16" s="31" t="s">
        <v>451</v>
      </c>
      <c r="C16" s="225">
        <v>1092.5999999999999</v>
      </c>
      <c r="D16" s="225">
        <v>1098.8</v>
      </c>
      <c r="E16" s="225">
        <v>1151.8</v>
      </c>
      <c r="F16" s="225">
        <v>1077.9000000000001</v>
      </c>
      <c r="G16" s="225">
        <v>1057.8</v>
      </c>
      <c r="H16" s="225">
        <v>1022.9000000000001</v>
      </c>
      <c r="I16" s="225">
        <v>1036.2</v>
      </c>
      <c r="J16" s="225">
        <v>985.80000000000007</v>
      </c>
      <c r="K16" s="225">
        <v>1002.1</v>
      </c>
      <c r="L16" s="225">
        <v>1057.7</v>
      </c>
      <c r="M16" s="225">
        <v>1016.3</v>
      </c>
      <c r="N16" s="225">
        <v>941.1</v>
      </c>
      <c r="O16" s="225">
        <v>844.7</v>
      </c>
      <c r="P16" s="225">
        <v>901.5</v>
      </c>
      <c r="Q16" s="225">
        <v>910.59999999999991</v>
      </c>
      <c r="R16" s="225">
        <v>733.76199999999994</v>
      </c>
      <c r="S16" s="225">
        <v>781.75099999999998</v>
      </c>
      <c r="T16" s="225">
        <v>715.26199999999994</v>
      </c>
      <c r="U16" s="225">
        <v>686.55100000000004</v>
      </c>
      <c r="V16" s="225">
        <v>749.74199999999996</v>
      </c>
      <c r="W16" s="225">
        <v>769.16799999999989</v>
      </c>
      <c r="X16" s="225">
        <v>639.82399999999996</v>
      </c>
      <c r="Y16" s="225">
        <v>548.97799999999995</v>
      </c>
      <c r="Z16" s="225">
        <v>610.851</v>
      </c>
      <c r="AA16" s="225">
        <v>700.85300000000007</v>
      </c>
      <c r="AB16" s="225">
        <v>621.35699999999997</v>
      </c>
      <c r="AC16" s="225">
        <v>565.96799999999996</v>
      </c>
      <c r="AD16" s="225">
        <v>623.15699999999993</v>
      </c>
      <c r="AE16" s="225">
        <v>648.495</v>
      </c>
      <c r="AF16" s="225">
        <v>656.69200000000001</v>
      </c>
      <c r="AG16" s="225">
        <v>664.02700000000004</v>
      </c>
      <c r="AH16" s="225">
        <v>584.92000000000007</v>
      </c>
      <c r="AI16" s="225">
        <v>610.71399999999994</v>
      </c>
      <c r="AJ16" s="225">
        <v>675.30400000000009</v>
      </c>
      <c r="AK16" s="225">
        <v>665.52234316705471</v>
      </c>
    </row>
    <row r="17" spans="2:37" x14ac:dyDescent="0.25">
      <c r="B17" s="31" t="s">
        <v>452</v>
      </c>
      <c r="C17" s="225">
        <v>826.4</v>
      </c>
      <c r="D17" s="225">
        <v>797.5</v>
      </c>
      <c r="E17" s="225">
        <v>829.6</v>
      </c>
      <c r="F17" s="225">
        <v>773.2</v>
      </c>
      <c r="G17" s="225">
        <v>739.8</v>
      </c>
      <c r="H17" s="225">
        <v>711.6</v>
      </c>
      <c r="I17" s="225">
        <v>732.2</v>
      </c>
      <c r="J17" s="225">
        <v>690.2</v>
      </c>
      <c r="K17" s="225">
        <v>708.1</v>
      </c>
      <c r="L17" s="225">
        <v>736.7</v>
      </c>
      <c r="M17" s="225">
        <v>721.6</v>
      </c>
      <c r="N17" s="225">
        <v>642.1</v>
      </c>
      <c r="O17" s="225">
        <v>560.4</v>
      </c>
      <c r="P17" s="225">
        <v>598.70000000000005</v>
      </c>
      <c r="Q17" s="225">
        <v>605.4</v>
      </c>
      <c r="R17" s="225">
        <v>536.79999999999995</v>
      </c>
      <c r="S17" s="225">
        <v>565.1</v>
      </c>
      <c r="T17" s="225">
        <v>509.7</v>
      </c>
      <c r="U17" s="225">
        <v>475.8</v>
      </c>
      <c r="V17" s="225">
        <v>501.2</v>
      </c>
      <c r="W17" s="225">
        <v>515.57299999999998</v>
      </c>
      <c r="X17" s="225">
        <v>425.45600000000002</v>
      </c>
      <c r="Y17" s="225">
        <v>355.63499999999999</v>
      </c>
      <c r="Z17" s="225">
        <v>389.85399999999998</v>
      </c>
      <c r="AA17" s="225">
        <v>455.83100000000002</v>
      </c>
      <c r="AB17" s="225">
        <v>417.3</v>
      </c>
      <c r="AC17" s="225">
        <v>372.7</v>
      </c>
      <c r="AD17" s="225">
        <v>405.9</v>
      </c>
      <c r="AE17" s="225">
        <v>410.6</v>
      </c>
      <c r="AF17" s="225">
        <v>402.7</v>
      </c>
      <c r="AG17" s="225">
        <v>409.6</v>
      </c>
      <c r="AH17" s="225">
        <v>363.6</v>
      </c>
      <c r="AI17" s="225">
        <v>379.9</v>
      </c>
      <c r="AJ17" s="225">
        <v>415.7</v>
      </c>
      <c r="AK17" s="225">
        <v>410</v>
      </c>
    </row>
    <row r="18" spans="2:37" x14ac:dyDescent="0.25">
      <c r="B18" s="31" t="s">
        <v>453</v>
      </c>
      <c r="C18" s="225">
        <v>266.2</v>
      </c>
      <c r="D18" s="225">
        <v>301.3</v>
      </c>
      <c r="E18" s="225">
        <v>322.2</v>
      </c>
      <c r="F18" s="225">
        <v>304.7</v>
      </c>
      <c r="G18" s="225">
        <v>318</v>
      </c>
      <c r="H18" s="225">
        <v>311.3</v>
      </c>
      <c r="I18" s="225">
        <v>304</v>
      </c>
      <c r="J18" s="225">
        <v>295.60000000000002</v>
      </c>
      <c r="K18" s="225">
        <v>294</v>
      </c>
      <c r="L18" s="225">
        <v>321</v>
      </c>
      <c r="M18" s="225">
        <v>294.7</v>
      </c>
      <c r="N18" s="225">
        <v>299</v>
      </c>
      <c r="O18" s="225">
        <v>284.3</v>
      </c>
      <c r="P18" s="225">
        <v>302.8</v>
      </c>
      <c r="Q18" s="225">
        <v>305.2</v>
      </c>
      <c r="R18" s="225">
        <v>196.96199999999999</v>
      </c>
      <c r="S18" s="225">
        <v>216.65100000000001</v>
      </c>
      <c r="T18" s="225">
        <v>205.56199999999998</v>
      </c>
      <c r="U18" s="225">
        <v>210.751</v>
      </c>
      <c r="V18" s="225">
        <v>248.542</v>
      </c>
      <c r="W18" s="225">
        <v>253.59499999999997</v>
      </c>
      <c r="X18" s="225">
        <v>214.36799999999997</v>
      </c>
      <c r="Y18" s="225">
        <v>193.34299999999999</v>
      </c>
      <c r="Z18" s="225">
        <v>220.99699999999999</v>
      </c>
      <c r="AA18" s="225">
        <v>245.02199999999999</v>
      </c>
      <c r="AB18" s="225">
        <v>204.05699999999999</v>
      </c>
      <c r="AC18" s="225">
        <v>193.26799999999997</v>
      </c>
      <c r="AD18" s="225">
        <v>217.25699999999998</v>
      </c>
      <c r="AE18" s="225">
        <v>237.89500000000001</v>
      </c>
      <c r="AF18" s="225">
        <v>253.99199999999999</v>
      </c>
      <c r="AG18" s="225">
        <v>254.42699999999999</v>
      </c>
      <c r="AH18" s="225">
        <v>221.32000000000002</v>
      </c>
      <c r="AI18" s="225">
        <v>230.81400000000002</v>
      </c>
      <c r="AJ18" s="225">
        <v>259.60400000000004</v>
      </c>
      <c r="AK18" s="225">
        <v>255.52234316705471</v>
      </c>
    </row>
    <row r="19" spans="2:37" x14ac:dyDescent="0.25">
      <c r="B19" s="31" t="s">
        <v>14</v>
      </c>
      <c r="C19" s="225">
        <v>26.8</v>
      </c>
      <c r="D19" s="225">
        <v>29.2</v>
      </c>
      <c r="E19" s="225">
        <v>31.95</v>
      </c>
      <c r="F19" s="225">
        <v>35.6</v>
      </c>
      <c r="G19" s="225">
        <v>37.85</v>
      </c>
      <c r="H19" s="225">
        <v>40.450000000000003</v>
      </c>
      <c r="I19" s="225">
        <v>44.05</v>
      </c>
      <c r="J19" s="225">
        <v>47.849999999999994</v>
      </c>
      <c r="K19" s="225">
        <v>49.9</v>
      </c>
      <c r="L19" s="225">
        <v>51.05</v>
      </c>
      <c r="M19" s="225">
        <v>52.95</v>
      </c>
      <c r="N19" s="225">
        <v>55.9</v>
      </c>
      <c r="O19" s="225">
        <v>59.05</v>
      </c>
      <c r="P19" s="225">
        <v>60.349999999999994</v>
      </c>
      <c r="Q19" s="225">
        <v>62.6</v>
      </c>
      <c r="R19" s="225">
        <v>61.2</v>
      </c>
      <c r="S19" s="225">
        <v>63.45</v>
      </c>
      <c r="T19" s="225">
        <v>57.3</v>
      </c>
      <c r="U19" s="225">
        <v>53.85</v>
      </c>
      <c r="V19" s="225">
        <v>52</v>
      </c>
      <c r="W19" s="225">
        <v>50.698999999999998</v>
      </c>
      <c r="X19" s="225">
        <v>50.701000000000001</v>
      </c>
      <c r="Y19" s="225">
        <v>51.131500000000003</v>
      </c>
      <c r="Z19" s="225">
        <v>50.153999999999996</v>
      </c>
      <c r="AA19" s="225">
        <v>52.413499999999999</v>
      </c>
      <c r="AB19" s="225">
        <v>54.2</v>
      </c>
      <c r="AC19" s="225">
        <v>54.95</v>
      </c>
      <c r="AD19" s="225">
        <v>55.099999999999994</v>
      </c>
      <c r="AE19" s="225">
        <v>54.8</v>
      </c>
      <c r="AF19" s="225">
        <v>53.45</v>
      </c>
      <c r="AG19" s="225">
        <v>50.95</v>
      </c>
      <c r="AH19" s="225">
        <v>49.3</v>
      </c>
      <c r="AI19" s="225">
        <v>47.25</v>
      </c>
      <c r="AJ19" s="225">
        <v>46.9</v>
      </c>
      <c r="AK19" s="225">
        <v>48.8</v>
      </c>
    </row>
    <row r="20" spans="2:37" s="195" customFormat="1" x14ac:dyDescent="0.25">
      <c r="B20" s="195" t="s">
        <v>454</v>
      </c>
      <c r="C20" s="226">
        <v>8020.9820000000018</v>
      </c>
      <c r="D20" s="226">
        <v>8483.6544999999987</v>
      </c>
      <c r="E20" s="226">
        <v>8735.7510000000002</v>
      </c>
      <c r="F20" s="226">
        <v>8977.2210000000014</v>
      </c>
      <c r="G20" s="226">
        <v>8559.0594999999994</v>
      </c>
      <c r="H20" s="226">
        <v>8363.8274999999994</v>
      </c>
      <c r="I20" s="226">
        <v>8329.0380000000005</v>
      </c>
      <c r="J20" s="226">
        <v>8050.8739999999998</v>
      </c>
      <c r="K20" s="226">
        <v>8572.2069999999985</v>
      </c>
      <c r="L20" s="226">
        <v>8547.1970000000001</v>
      </c>
      <c r="M20" s="226">
        <v>7957.3384999999998</v>
      </c>
      <c r="N20" s="226">
        <v>7454.7880000000005</v>
      </c>
      <c r="O20" s="226">
        <v>6682.4054999999998</v>
      </c>
      <c r="P20" s="226">
        <v>6480.6999999999989</v>
      </c>
      <c r="Q20" s="226">
        <v>6703.3265000000001</v>
      </c>
      <c r="R20" s="226">
        <v>6431.3209999999999</v>
      </c>
      <c r="S20" s="226">
        <v>6187.1505000000006</v>
      </c>
      <c r="T20" s="226">
        <v>5655.572000000001</v>
      </c>
      <c r="U20" s="226">
        <v>5105.4129999999996</v>
      </c>
      <c r="V20" s="226">
        <v>4726.9769999999999</v>
      </c>
      <c r="W20" s="226">
        <v>4328.1229999999996</v>
      </c>
      <c r="X20" s="226">
        <v>4428.302999999999</v>
      </c>
      <c r="Y20" s="226">
        <v>4842.5651252198122</v>
      </c>
      <c r="Z20" s="226">
        <v>4918.4810000000007</v>
      </c>
      <c r="AA20" s="226">
        <v>5018.5014694793563</v>
      </c>
      <c r="AB20" s="226">
        <v>4869.673499999999</v>
      </c>
      <c r="AC20" s="226">
        <v>4844.125</v>
      </c>
      <c r="AD20" s="226">
        <v>5229.7150000000001</v>
      </c>
      <c r="AE20" s="226">
        <v>5147.6950000000006</v>
      </c>
      <c r="AF20" s="226">
        <v>5035.1530000000002</v>
      </c>
      <c r="AG20" s="226">
        <v>5310.9963829687949</v>
      </c>
      <c r="AH20" s="226">
        <v>5298.791678671073</v>
      </c>
      <c r="AI20" s="226">
        <v>5500.4669833433718</v>
      </c>
      <c r="AJ20" s="226">
        <v>5452.3974470025114</v>
      </c>
      <c r="AK20" s="226">
        <v>5016.4363506905947</v>
      </c>
    </row>
    <row r="21" spans="2:37" x14ac:dyDescent="0.25">
      <c r="B21" s="31" t="s">
        <v>455</v>
      </c>
      <c r="C21" s="225">
        <v>2309.4485000000004</v>
      </c>
      <c r="D21" s="225">
        <v>2496.3120000000004</v>
      </c>
      <c r="E21" s="225">
        <v>2621.9875000000002</v>
      </c>
      <c r="F21" s="225">
        <v>2623.2920000000004</v>
      </c>
      <c r="G21" s="225">
        <v>2602.4204999999997</v>
      </c>
      <c r="H21" s="225">
        <v>2603.4929999999999</v>
      </c>
      <c r="I21" s="225">
        <v>2541.3659999999995</v>
      </c>
      <c r="J21" s="225">
        <v>2607</v>
      </c>
      <c r="K21" s="225">
        <v>2663.4430000000002</v>
      </c>
      <c r="L21" s="225">
        <v>2600.59</v>
      </c>
      <c r="M21" s="225">
        <v>2532.8204999999998</v>
      </c>
      <c r="N21" s="225">
        <v>2472.5120000000002</v>
      </c>
      <c r="O21" s="225">
        <v>2448.875</v>
      </c>
      <c r="P21" s="225">
        <v>2406.4920000000002</v>
      </c>
      <c r="Q21" s="225">
        <v>2358.1990000000001</v>
      </c>
      <c r="R21" s="225">
        <v>2232.712</v>
      </c>
      <c r="S21" s="225">
        <v>2082.3510000000001</v>
      </c>
      <c r="T21" s="225">
        <v>1930.9849999999999</v>
      </c>
      <c r="U21" s="225">
        <v>1825.1969999999999</v>
      </c>
      <c r="V21" s="225">
        <v>1735.3439999999998</v>
      </c>
      <c r="W21" s="225">
        <v>1721.4833073663731</v>
      </c>
      <c r="X21" s="225">
        <v>1841.0848014904416</v>
      </c>
      <c r="Y21" s="225">
        <v>1803.0396509387838</v>
      </c>
      <c r="Z21" s="225">
        <v>1846.2237657286862</v>
      </c>
      <c r="AA21" s="225">
        <v>1880.621118773151</v>
      </c>
      <c r="AB21" s="225">
        <v>1827.9640838146292</v>
      </c>
      <c r="AC21" s="225">
        <v>1923.0417380426388</v>
      </c>
      <c r="AD21" s="225">
        <v>2038.316296242682</v>
      </c>
      <c r="AE21" s="225">
        <v>2041.7727270425576</v>
      </c>
      <c r="AF21" s="225">
        <v>1936.2379691822789</v>
      </c>
      <c r="AG21" s="225">
        <v>2210.9418315770654</v>
      </c>
      <c r="AH21" s="225">
        <v>2257.7686811071308</v>
      </c>
      <c r="AI21" s="225">
        <v>2307.7156926207072</v>
      </c>
      <c r="AJ21" s="225">
        <v>2264.441929366732</v>
      </c>
      <c r="AK21" s="225">
        <v>2090.8965344437406</v>
      </c>
    </row>
    <row r="22" spans="2:37" x14ac:dyDescent="0.25">
      <c r="B22" s="31" t="s">
        <v>40</v>
      </c>
      <c r="C22" s="225">
        <v>2048.0015000000003</v>
      </c>
      <c r="D22" s="225">
        <v>2126.4879999999998</v>
      </c>
      <c r="E22" s="225">
        <v>2145.2624999999998</v>
      </c>
      <c r="F22" s="225">
        <v>2061.1579999999994</v>
      </c>
      <c r="G22" s="225">
        <v>1963.2295000000001</v>
      </c>
      <c r="H22" s="225">
        <v>1809.2070000000001</v>
      </c>
      <c r="I22" s="225">
        <v>1766.0339999999999</v>
      </c>
      <c r="J22" s="225">
        <v>1738</v>
      </c>
      <c r="K22" s="225">
        <v>1702.8570000000002</v>
      </c>
      <c r="L22" s="225">
        <v>1593.91</v>
      </c>
      <c r="M22" s="225">
        <v>1487.5294999999999</v>
      </c>
      <c r="N22" s="225">
        <v>1390.788</v>
      </c>
      <c r="O22" s="225">
        <v>1318.625</v>
      </c>
      <c r="P22" s="225">
        <v>1239.7079999999999</v>
      </c>
      <c r="Q22" s="225">
        <v>1161.5009999999997</v>
      </c>
      <c r="R22" s="225">
        <v>1050.6879999999996</v>
      </c>
      <c r="S22" s="225">
        <v>935.54900000000021</v>
      </c>
      <c r="T22" s="225">
        <v>827.56500000000017</v>
      </c>
      <c r="U22" s="225">
        <v>745.50300000000004</v>
      </c>
      <c r="V22" s="225">
        <v>674.85599999999999</v>
      </c>
      <c r="W22" s="225">
        <v>678.46669263362685</v>
      </c>
      <c r="X22" s="225">
        <v>601.91519850955842</v>
      </c>
      <c r="Y22" s="225">
        <v>742.06034906121647</v>
      </c>
      <c r="Z22" s="225">
        <v>674.27623427131391</v>
      </c>
      <c r="AA22" s="225">
        <v>591.42888122684917</v>
      </c>
      <c r="AB22" s="225">
        <v>622.23591618537057</v>
      </c>
      <c r="AC22" s="225">
        <v>532.05826195736108</v>
      </c>
      <c r="AD22" s="225">
        <v>580.93370375731809</v>
      </c>
      <c r="AE22" s="225">
        <v>507.02727295744262</v>
      </c>
      <c r="AF22" s="225">
        <v>560.36203081772135</v>
      </c>
      <c r="AG22" s="225">
        <v>486.85816842293491</v>
      </c>
      <c r="AH22" s="225">
        <v>499.63131889286916</v>
      </c>
      <c r="AI22" s="225">
        <v>510.68430737929299</v>
      </c>
      <c r="AJ22" s="225">
        <v>501.10807063326843</v>
      </c>
      <c r="AK22" s="225">
        <v>462.7034655562598</v>
      </c>
    </row>
    <row r="23" spans="2:37" x14ac:dyDescent="0.25">
      <c r="B23" s="31" t="s">
        <v>456</v>
      </c>
      <c r="C23" s="225">
        <v>61.930500000000002</v>
      </c>
      <c r="D23" s="225">
        <v>66.177000000000007</v>
      </c>
      <c r="E23" s="225">
        <v>69.547500000000014</v>
      </c>
      <c r="F23" s="225">
        <v>70.028000000000006</v>
      </c>
      <c r="G23" s="225">
        <v>69.568499999999986</v>
      </c>
      <c r="H23" s="225">
        <v>70.8</v>
      </c>
      <c r="I23" s="225">
        <v>66.758499999999998</v>
      </c>
      <c r="J23" s="225">
        <v>69.3</v>
      </c>
      <c r="K23" s="225">
        <v>70.576999999999998</v>
      </c>
      <c r="L23" s="225">
        <v>70.215000000000003</v>
      </c>
      <c r="M23" s="225">
        <v>69.709500000000006</v>
      </c>
      <c r="N23" s="225">
        <v>68.192000000000007</v>
      </c>
      <c r="O23" s="225">
        <v>68.022500000000008</v>
      </c>
      <c r="P23" s="225">
        <v>67.551000000000002</v>
      </c>
      <c r="Q23" s="225">
        <v>67</v>
      </c>
      <c r="R23" s="225">
        <v>65.45</v>
      </c>
      <c r="S23" s="225">
        <v>63.962999999999994</v>
      </c>
      <c r="T23" s="225">
        <v>60.024999999999999</v>
      </c>
      <c r="U23" s="225">
        <v>55.876999999999988</v>
      </c>
      <c r="V23" s="225">
        <v>52.019999999999996</v>
      </c>
      <c r="W23" s="225">
        <v>53.331229360065763</v>
      </c>
      <c r="X23" s="225">
        <v>55.428484301932869</v>
      </c>
      <c r="Y23" s="225">
        <v>54.23075135726058</v>
      </c>
      <c r="Z23" s="225">
        <v>56.327953812551463</v>
      </c>
      <c r="AA23" s="225">
        <v>57.398864671602205</v>
      </c>
      <c r="AB23" s="225">
        <v>55.692400153767892</v>
      </c>
      <c r="AC23" s="225">
        <v>59.686277723452839</v>
      </c>
      <c r="AD23" s="225">
        <v>63.851809528190159</v>
      </c>
      <c r="AE23" s="225">
        <v>63.244647206532456</v>
      </c>
      <c r="AF23" s="225">
        <v>60.609227465991786</v>
      </c>
      <c r="AG23" s="225">
        <v>69.947322012418454</v>
      </c>
      <c r="AH23" s="225">
        <v>70.089576812493789</v>
      </c>
      <c r="AI23" s="225">
        <v>69.352653691801692</v>
      </c>
      <c r="AJ23" s="225">
        <v>71.8500042674805</v>
      </c>
      <c r="AK23" s="225">
        <v>66.282140688917906</v>
      </c>
    </row>
    <row r="24" spans="2:37" x14ac:dyDescent="0.25">
      <c r="B24" s="31" t="s">
        <v>457</v>
      </c>
      <c r="C24" s="225">
        <v>54.919499999999992</v>
      </c>
      <c r="D24" s="225">
        <v>56.372999999999998</v>
      </c>
      <c r="E24" s="225">
        <v>56.902499999999996</v>
      </c>
      <c r="F24" s="225">
        <v>55.021999999999991</v>
      </c>
      <c r="G24" s="225">
        <v>52.481500000000004</v>
      </c>
      <c r="H24" s="225">
        <v>49.2</v>
      </c>
      <c r="I24" s="225">
        <v>46.391500000000008</v>
      </c>
      <c r="J24" s="225">
        <v>46.2</v>
      </c>
      <c r="K24" s="225">
        <v>45.122999999999998</v>
      </c>
      <c r="L24" s="225">
        <v>43.035000000000004</v>
      </c>
      <c r="M24" s="225">
        <v>40.9405</v>
      </c>
      <c r="N24" s="225">
        <v>38.358000000000004</v>
      </c>
      <c r="O24" s="225">
        <v>36.627499999999998</v>
      </c>
      <c r="P24" s="225">
        <v>34.798999999999992</v>
      </c>
      <c r="Q24" s="225">
        <v>32.999999999999993</v>
      </c>
      <c r="R24" s="225">
        <v>30.799999999999994</v>
      </c>
      <c r="S24" s="225">
        <v>28.737000000000005</v>
      </c>
      <c r="T24" s="225">
        <v>25.725000000000005</v>
      </c>
      <c r="U24" s="225">
        <v>22.823</v>
      </c>
      <c r="V24" s="225">
        <v>20.23</v>
      </c>
      <c r="W24" s="225">
        <v>21.018770639934228</v>
      </c>
      <c r="X24" s="225">
        <v>18.121515698067142</v>
      </c>
      <c r="Y24" s="225">
        <v>22.319248642739428</v>
      </c>
      <c r="Z24" s="225">
        <v>20.572046187448539</v>
      </c>
      <c r="AA24" s="225">
        <v>18.051135328397795</v>
      </c>
      <c r="AB24" s="225">
        <v>18.95759984623211</v>
      </c>
      <c r="AC24" s="225">
        <v>16.513722276547153</v>
      </c>
      <c r="AD24" s="225">
        <v>18.198190471809852</v>
      </c>
      <c r="AE24" s="225">
        <v>15.705352793467551</v>
      </c>
      <c r="AF24" s="225">
        <v>17.540772534008219</v>
      </c>
      <c r="AG24" s="225">
        <v>15.402677987581542</v>
      </c>
      <c r="AH24" s="225">
        <v>15.5104231875062</v>
      </c>
      <c r="AI24" s="225">
        <v>15.347346308198309</v>
      </c>
      <c r="AJ24" s="225">
        <v>15.8999957325195</v>
      </c>
      <c r="AK24" s="225">
        <v>14.667859311082088</v>
      </c>
    </row>
    <row r="25" spans="2:37" x14ac:dyDescent="0.25">
      <c r="B25" s="31" t="s">
        <v>458</v>
      </c>
      <c r="C25" s="225">
        <v>158.14246000000011</v>
      </c>
      <c r="D25" s="225">
        <v>94.394429999999858</v>
      </c>
      <c r="E25" s="225">
        <v>88.74304999999994</v>
      </c>
      <c r="F25" s="225">
        <v>100.36376000000007</v>
      </c>
      <c r="G25" s="225">
        <v>111.06991499999994</v>
      </c>
      <c r="H25" s="225">
        <v>121.14322500000006</v>
      </c>
      <c r="I25" s="225">
        <v>113.39092000000005</v>
      </c>
      <c r="J25" s="225">
        <v>129.22439999999986</v>
      </c>
      <c r="K25" s="225">
        <v>149.57626999999997</v>
      </c>
      <c r="L25" s="225">
        <v>135.37514000000004</v>
      </c>
      <c r="M25" s="225">
        <v>128.98525500000005</v>
      </c>
      <c r="N25" s="225">
        <v>116.60928000000004</v>
      </c>
      <c r="O25" s="225">
        <v>119.89867500000004</v>
      </c>
      <c r="P25" s="225">
        <v>135.78708000000003</v>
      </c>
      <c r="Q25" s="225">
        <v>133.62245500000009</v>
      </c>
      <c r="R25" s="225">
        <v>105.48840000000013</v>
      </c>
      <c r="S25" s="225">
        <v>105.40267499999995</v>
      </c>
      <c r="T25" s="225">
        <v>95.76</v>
      </c>
      <c r="U25" s="225">
        <v>99.648500000000013</v>
      </c>
      <c r="V25" s="225">
        <v>92.412000000000006</v>
      </c>
      <c r="W25" s="225">
        <v>86.276085221242099</v>
      </c>
      <c r="X25" s="225">
        <v>95.561570678753156</v>
      </c>
      <c r="Y25" s="225">
        <v>102.68146470590747</v>
      </c>
      <c r="Z25" s="225">
        <v>102.21802281588501</v>
      </c>
      <c r="AA25" s="225">
        <v>92.018078499673805</v>
      </c>
      <c r="AB25" s="225">
        <v>102.12001703480215</v>
      </c>
      <c r="AC25" s="225">
        <v>126.06023837607681</v>
      </c>
      <c r="AD25" s="225">
        <v>118.34257802268623</v>
      </c>
      <c r="AE25" s="225">
        <v>132.45407773288557</v>
      </c>
      <c r="AF25" s="225">
        <v>126.83576311542795</v>
      </c>
      <c r="AG25" s="225">
        <v>103.98538777437943</v>
      </c>
      <c r="AH25" s="225">
        <v>112.84559316981023</v>
      </c>
      <c r="AI25" s="225">
        <v>118.61906212474049</v>
      </c>
      <c r="AJ25" s="225">
        <v>115.14624122228288</v>
      </c>
      <c r="AK25" s="225">
        <v>118.32967024314172</v>
      </c>
    </row>
    <row r="26" spans="2:37" x14ac:dyDescent="0.25">
      <c r="B26" s="31" t="s">
        <v>459</v>
      </c>
      <c r="C26" s="225">
        <v>140.23954000000006</v>
      </c>
      <c r="D26" s="225">
        <v>80.410069999999877</v>
      </c>
      <c r="E26" s="225">
        <v>72.607949999999946</v>
      </c>
      <c r="F26" s="225">
        <v>78.857240000000047</v>
      </c>
      <c r="G26" s="225">
        <v>83.789584999999974</v>
      </c>
      <c r="H26" s="225">
        <v>84.184275000000042</v>
      </c>
      <c r="I26" s="225">
        <v>78.797080000000051</v>
      </c>
      <c r="J26" s="225">
        <v>86.149599999999921</v>
      </c>
      <c r="K26" s="225">
        <v>95.630729999999986</v>
      </c>
      <c r="L26" s="225">
        <v>82.971860000000035</v>
      </c>
      <c r="M26" s="225">
        <v>75.753245000000035</v>
      </c>
      <c r="N26" s="225">
        <v>65.592720000000014</v>
      </c>
      <c r="O26" s="225">
        <v>64.560825000000008</v>
      </c>
      <c r="P26" s="225">
        <v>69.950920000000011</v>
      </c>
      <c r="Q26" s="225">
        <v>65.814045000000036</v>
      </c>
      <c r="R26" s="225">
        <v>49.641600000000047</v>
      </c>
      <c r="S26" s="225">
        <v>47.354824999999991</v>
      </c>
      <c r="T26" s="225">
        <v>41.040000000000006</v>
      </c>
      <c r="U26" s="225">
        <v>40.70150000000001</v>
      </c>
      <c r="V26" s="225">
        <v>35.938000000000009</v>
      </c>
      <c r="W26" s="225">
        <v>34.002914778757891</v>
      </c>
      <c r="X26" s="225">
        <v>31.242429321246846</v>
      </c>
      <c r="Y26" s="225">
        <v>42.259660513904947</v>
      </c>
      <c r="Z26" s="225">
        <v>37.331977184115004</v>
      </c>
      <c r="AA26" s="225">
        <v>28.938390979683085</v>
      </c>
      <c r="AB26" s="225">
        <v>34.761482965197871</v>
      </c>
      <c r="AC26" s="225">
        <v>34.87776162392317</v>
      </c>
      <c r="AD26" s="225">
        <v>33.728421977313779</v>
      </c>
      <c r="AE26" s="225">
        <v>32.891922267114445</v>
      </c>
      <c r="AF26" s="225">
        <v>36.707236884572055</v>
      </c>
      <c r="AG26" s="225">
        <v>22.897995194415127</v>
      </c>
      <c r="AH26" s="225">
        <v>24.972085501262715</v>
      </c>
      <c r="AI26" s="225">
        <v>26.249721218631393</v>
      </c>
      <c r="AJ26" s="225">
        <v>25.48120578022839</v>
      </c>
      <c r="AK26" s="225">
        <v>26.185680447453198</v>
      </c>
    </row>
    <row r="27" spans="2:37" x14ac:dyDescent="0.25">
      <c r="B27" s="31" t="s">
        <v>460</v>
      </c>
      <c r="C27" s="225">
        <v>1721.5989999999999</v>
      </c>
      <c r="D27" s="225">
        <v>1924.2900000000002</v>
      </c>
      <c r="E27" s="225">
        <v>2024.385</v>
      </c>
      <c r="F27" s="225">
        <v>2233.5600000000004</v>
      </c>
      <c r="G27" s="225">
        <v>2095.605</v>
      </c>
      <c r="H27" s="225">
        <v>2139.2219999999998</v>
      </c>
      <c r="I27" s="225">
        <v>2192.6170000000002</v>
      </c>
      <c r="J27" s="225">
        <v>2025.0000000000002</v>
      </c>
      <c r="K27" s="225">
        <v>2345.4500000000003</v>
      </c>
      <c r="L27" s="225">
        <v>2493.0820000000003</v>
      </c>
      <c r="M27" s="225">
        <v>2281.6080000000002</v>
      </c>
      <c r="N27" s="225">
        <v>2113.7510400000001</v>
      </c>
      <c r="O27" s="225">
        <v>1706.7674000000002</v>
      </c>
      <c r="P27" s="225">
        <v>1667.43192</v>
      </c>
      <c r="Q27" s="225">
        <v>1932.4073000000001</v>
      </c>
      <c r="R27" s="225">
        <v>1969.6478800000002</v>
      </c>
      <c r="S27" s="225">
        <v>2017.4171700000002</v>
      </c>
      <c r="T27" s="225">
        <v>1872.1304000000002</v>
      </c>
      <c r="U27" s="225">
        <v>1644.1207299999996</v>
      </c>
      <c r="V27" s="225">
        <v>1523.64744</v>
      </c>
      <c r="W27" s="225">
        <v>1243.4705133795003</v>
      </c>
      <c r="X27" s="225">
        <v>1345.1667930149663</v>
      </c>
      <c r="Y27" s="225">
        <v>1470.6940537967034</v>
      </c>
      <c r="Z27" s="225">
        <v>1597.9346867184552</v>
      </c>
      <c r="AA27" s="225">
        <v>1787.805366828037</v>
      </c>
      <c r="AB27" s="225">
        <v>1647.2282569365116</v>
      </c>
      <c r="AC27" s="225">
        <v>1685.5396996258237</v>
      </c>
      <c r="AD27" s="225">
        <v>1849.2853682078915</v>
      </c>
      <c r="AE27" s="225">
        <v>1886.2037120690827</v>
      </c>
      <c r="AF27" s="225">
        <v>1781.3296250484691</v>
      </c>
      <c r="AG27" s="225">
        <v>1967.6734868295521</v>
      </c>
      <c r="AH27" s="225">
        <v>1897.9651486257417</v>
      </c>
      <c r="AI27" s="225">
        <v>2008.1140300397524</v>
      </c>
      <c r="AJ27" s="225">
        <v>2013.0037605865846</v>
      </c>
      <c r="AK27" s="225">
        <v>1831.9671327400238</v>
      </c>
    </row>
    <row r="28" spans="2:37" x14ac:dyDescent="0.25">
      <c r="B28" s="31" t="s">
        <v>461</v>
      </c>
      <c r="C28" s="225">
        <v>1526.7009999999998</v>
      </c>
      <c r="D28" s="225">
        <v>1639.2099999999998</v>
      </c>
      <c r="E28" s="225">
        <v>1656.3149999999998</v>
      </c>
      <c r="F28" s="225">
        <v>1754.9399999999998</v>
      </c>
      <c r="G28" s="225">
        <v>1580.8950000000002</v>
      </c>
      <c r="H28" s="225">
        <v>1486.578</v>
      </c>
      <c r="I28" s="225">
        <v>1523.6830000000004</v>
      </c>
      <c r="J28" s="225">
        <v>1350.0000000000002</v>
      </c>
      <c r="K28" s="225">
        <v>1499.5500000000002</v>
      </c>
      <c r="L28" s="225">
        <v>1528.0180000000003</v>
      </c>
      <c r="M28" s="225">
        <v>1339.992</v>
      </c>
      <c r="N28" s="225">
        <v>1188.98496</v>
      </c>
      <c r="O28" s="225">
        <v>919.02859999999998</v>
      </c>
      <c r="P28" s="225">
        <v>858.98007999999982</v>
      </c>
      <c r="Q28" s="225">
        <v>951.78269999999986</v>
      </c>
      <c r="R28" s="225">
        <v>926.89311999999995</v>
      </c>
      <c r="S28" s="225">
        <v>906.37583000000029</v>
      </c>
      <c r="T28" s="225">
        <v>802.34160000000031</v>
      </c>
      <c r="U28" s="225">
        <v>671.54226999999992</v>
      </c>
      <c r="V28" s="225">
        <v>592.52956000000006</v>
      </c>
      <c r="W28" s="225">
        <v>490.07348662049958</v>
      </c>
      <c r="X28" s="225">
        <v>439.78220698503389</v>
      </c>
      <c r="Y28" s="225">
        <v>605.27994620329628</v>
      </c>
      <c r="Z28" s="225">
        <v>583.59631328154478</v>
      </c>
      <c r="AA28" s="225">
        <v>562.23963317196274</v>
      </c>
      <c r="AB28" s="225">
        <v>560.71374306348855</v>
      </c>
      <c r="AC28" s="225">
        <v>466.34730037417614</v>
      </c>
      <c r="AD28" s="225">
        <v>527.05863179210849</v>
      </c>
      <c r="AE28" s="225">
        <v>468.39528793091699</v>
      </c>
      <c r="AF28" s="225">
        <v>515.53037495153058</v>
      </c>
      <c r="AG28" s="225">
        <v>433.28951317044817</v>
      </c>
      <c r="AH28" s="225">
        <v>420.00885137425809</v>
      </c>
      <c r="AI28" s="225">
        <v>444.38416996024796</v>
      </c>
      <c r="AJ28" s="225">
        <v>445.46623941341556</v>
      </c>
      <c r="AK28" s="225">
        <v>405.40386725997581</v>
      </c>
    </row>
    <row r="29" spans="2:37" s="195" customFormat="1" x14ac:dyDescent="0.25">
      <c r="B29" s="195" t="s">
        <v>0</v>
      </c>
      <c r="C29" s="226">
        <v>1221.5999999999999</v>
      </c>
      <c r="D29" s="226">
        <v>1324.6</v>
      </c>
      <c r="E29" s="226">
        <v>1404.25</v>
      </c>
      <c r="F29" s="226">
        <v>1504.4500000000003</v>
      </c>
      <c r="G29" s="226">
        <v>1514.35</v>
      </c>
      <c r="H29" s="226">
        <v>1546.35</v>
      </c>
      <c r="I29" s="226">
        <v>1642.8000000000002</v>
      </c>
      <c r="J29" s="226">
        <v>1708.3000000000002</v>
      </c>
      <c r="K29" s="226">
        <v>1809.75</v>
      </c>
      <c r="L29" s="226">
        <v>1774.95</v>
      </c>
      <c r="M29" s="226">
        <v>1726.8000000000002</v>
      </c>
      <c r="N29" s="226">
        <v>1760.3999999999999</v>
      </c>
      <c r="O29" s="226">
        <v>1790.8000000000002</v>
      </c>
      <c r="P29" s="226">
        <v>1728.6999999999998</v>
      </c>
      <c r="Q29" s="226">
        <v>1703.75</v>
      </c>
      <c r="R29" s="226">
        <v>1679.1999999999998</v>
      </c>
      <c r="S29" s="226">
        <v>1631.6</v>
      </c>
      <c r="T29" s="226">
        <v>1544.1000000000001</v>
      </c>
      <c r="U29" s="226">
        <v>1486.45</v>
      </c>
      <c r="V29" s="226">
        <v>1443.6</v>
      </c>
      <c r="W29" s="226">
        <v>1508.3500000000001</v>
      </c>
      <c r="X29" s="226">
        <v>1550.9500000000003</v>
      </c>
      <c r="Y29" s="226">
        <v>1532.25</v>
      </c>
      <c r="Z29" s="226">
        <v>1510.8</v>
      </c>
      <c r="AA29" s="226">
        <v>1530.3</v>
      </c>
      <c r="AB29" s="226">
        <v>1505.75</v>
      </c>
      <c r="AC29" s="226">
        <v>1561.05</v>
      </c>
      <c r="AD29" s="226">
        <v>1586.6000000000001</v>
      </c>
      <c r="AE29" s="226">
        <v>1597.0500000000002</v>
      </c>
      <c r="AF29" s="226">
        <v>1614.69</v>
      </c>
      <c r="AG29" s="226">
        <v>1630.6</v>
      </c>
      <c r="AH29" s="226">
        <v>1703.9</v>
      </c>
      <c r="AI29" s="226">
        <v>1602.6</v>
      </c>
      <c r="AJ29" s="226">
        <v>1534.45</v>
      </c>
      <c r="AK29" s="226">
        <v>1576.7000000000003</v>
      </c>
    </row>
    <row r="30" spans="2:37" x14ac:dyDescent="0.25">
      <c r="B30" s="197" t="s">
        <v>462</v>
      </c>
      <c r="C30" s="225">
        <v>21.1</v>
      </c>
      <c r="D30" s="225">
        <v>21.85</v>
      </c>
      <c r="E30" s="225">
        <v>25.450000000000003</v>
      </c>
      <c r="F30" s="225">
        <v>23.2</v>
      </c>
      <c r="G30" s="225">
        <v>21.65</v>
      </c>
      <c r="H30" s="225">
        <v>23.7</v>
      </c>
      <c r="I30" s="225">
        <v>24.5</v>
      </c>
      <c r="J30" s="225">
        <v>26.85</v>
      </c>
      <c r="K30" s="225">
        <v>25.6</v>
      </c>
      <c r="L30" s="225">
        <v>24.85</v>
      </c>
      <c r="M30" s="225">
        <v>21.25</v>
      </c>
      <c r="N30" s="225">
        <v>22.65</v>
      </c>
      <c r="O30" s="225">
        <v>20.049999999999997</v>
      </c>
      <c r="P30" s="225">
        <v>20</v>
      </c>
      <c r="Q30" s="225">
        <v>21.55</v>
      </c>
      <c r="R30" s="225">
        <v>19.75</v>
      </c>
      <c r="S30" s="225">
        <v>21.65</v>
      </c>
      <c r="T30" s="225">
        <v>21.45</v>
      </c>
      <c r="U30" s="225">
        <v>21.2</v>
      </c>
      <c r="V30" s="225">
        <v>20.350000000000001</v>
      </c>
      <c r="W30" s="225">
        <v>19.3</v>
      </c>
      <c r="X30" s="225">
        <v>18.5</v>
      </c>
      <c r="Y30" s="225">
        <v>20.399999999999999</v>
      </c>
      <c r="Z30" s="225">
        <v>19.149999999999999</v>
      </c>
      <c r="AA30" s="225">
        <v>19.55</v>
      </c>
      <c r="AB30" s="225">
        <v>19.600000000000001</v>
      </c>
      <c r="AC30" s="225">
        <v>18.899999999999999</v>
      </c>
      <c r="AD30" s="225">
        <v>20.05</v>
      </c>
      <c r="AE30" s="225">
        <v>19.600000000000001</v>
      </c>
      <c r="AF30" s="225">
        <v>19.335000000000001</v>
      </c>
      <c r="AG30" s="225">
        <v>20.950000000000003</v>
      </c>
      <c r="AH30" s="225">
        <v>20.95</v>
      </c>
      <c r="AI30" s="225">
        <v>17.200000000000003</v>
      </c>
      <c r="AJ30" s="225">
        <v>19.549999999999997</v>
      </c>
      <c r="AK30" s="225">
        <v>19.850000000000001</v>
      </c>
    </row>
    <row r="31" spans="2:37" x14ac:dyDescent="0.25">
      <c r="B31" s="197" t="s">
        <v>463</v>
      </c>
      <c r="C31" s="225">
        <v>12.100000000000001</v>
      </c>
      <c r="D31" s="225">
        <v>13.9</v>
      </c>
      <c r="E31" s="225">
        <v>14.55</v>
      </c>
      <c r="F31" s="225">
        <v>14.350000000000001</v>
      </c>
      <c r="G31" s="225">
        <v>14.7</v>
      </c>
      <c r="H31" s="225">
        <v>17.549999999999997</v>
      </c>
      <c r="I31" s="225">
        <v>16.850000000000001</v>
      </c>
      <c r="J31" s="225">
        <v>17.7</v>
      </c>
      <c r="K31" s="225">
        <v>18.700000000000003</v>
      </c>
      <c r="L31" s="225">
        <v>16.2</v>
      </c>
      <c r="M31" s="225">
        <v>17.850000000000001</v>
      </c>
      <c r="N31" s="225">
        <v>18.95</v>
      </c>
      <c r="O31" s="225">
        <v>19.55</v>
      </c>
      <c r="P31" s="225">
        <v>17.8</v>
      </c>
      <c r="Q31" s="225">
        <v>19</v>
      </c>
      <c r="R31" s="225">
        <v>19.55</v>
      </c>
      <c r="S31" s="225">
        <v>18.649999999999999</v>
      </c>
      <c r="T31" s="225">
        <v>16.100000000000001</v>
      </c>
      <c r="U31" s="225">
        <v>15.8</v>
      </c>
      <c r="V31" s="225">
        <v>17.3</v>
      </c>
      <c r="W31" s="225">
        <v>14.7</v>
      </c>
      <c r="X31" s="225">
        <v>15.45</v>
      </c>
      <c r="Y31" s="225">
        <v>15.2</v>
      </c>
      <c r="Z31" s="225">
        <v>15.45</v>
      </c>
      <c r="AA31" s="225">
        <v>15.35</v>
      </c>
      <c r="AB31" s="225">
        <v>14.75</v>
      </c>
      <c r="AC31" s="225">
        <v>16.049999999999997</v>
      </c>
      <c r="AD31" s="225">
        <v>14.9</v>
      </c>
      <c r="AE31" s="225">
        <v>15.100000000000001</v>
      </c>
      <c r="AF31" s="225">
        <v>17.240000000000002</v>
      </c>
      <c r="AG31" s="225">
        <v>16.600000000000001</v>
      </c>
      <c r="AH31" s="225">
        <v>16.850000000000001</v>
      </c>
      <c r="AI31" s="225">
        <v>14.75</v>
      </c>
      <c r="AJ31" s="225">
        <v>16.8</v>
      </c>
      <c r="AK31" s="225">
        <v>18.350000000000001</v>
      </c>
    </row>
    <row r="32" spans="2:37" x14ac:dyDescent="0.25">
      <c r="B32" s="197" t="s">
        <v>464</v>
      </c>
      <c r="C32" s="225">
        <v>83.45</v>
      </c>
      <c r="D32" s="225">
        <v>90.25</v>
      </c>
      <c r="E32" s="225">
        <v>96.15</v>
      </c>
      <c r="F32" s="225">
        <v>100.75</v>
      </c>
      <c r="G32" s="225">
        <v>99.4</v>
      </c>
      <c r="H32" s="225">
        <v>100.30000000000001</v>
      </c>
      <c r="I32" s="225">
        <v>103.2</v>
      </c>
      <c r="J32" s="225">
        <v>107.95</v>
      </c>
      <c r="K32" s="225">
        <v>109.1</v>
      </c>
      <c r="L32" s="225">
        <v>108.6</v>
      </c>
      <c r="M32" s="225">
        <v>109.65</v>
      </c>
      <c r="N32" s="225">
        <v>107.3</v>
      </c>
      <c r="O32" s="225">
        <v>110</v>
      </c>
      <c r="P32" s="225">
        <v>103.94999999999999</v>
      </c>
      <c r="Q32" s="225">
        <v>102.25</v>
      </c>
      <c r="R32" s="225">
        <v>99.800000000000011</v>
      </c>
      <c r="S32" s="225">
        <v>96.4</v>
      </c>
      <c r="T32" s="225">
        <v>95.55</v>
      </c>
      <c r="U32" s="225">
        <v>91.15</v>
      </c>
      <c r="V32" s="225">
        <v>88.6</v>
      </c>
      <c r="W32" s="225">
        <v>91.85</v>
      </c>
      <c r="X32" s="225">
        <v>89.75</v>
      </c>
      <c r="Y32" s="225">
        <v>83.6</v>
      </c>
      <c r="Z32" s="225">
        <v>81.800000000000011</v>
      </c>
      <c r="AA32" s="225">
        <v>82.85</v>
      </c>
      <c r="AB32" s="225">
        <v>82.15</v>
      </c>
      <c r="AC32" s="225">
        <v>81.599999999999994</v>
      </c>
      <c r="AD32" s="225">
        <v>81.7</v>
      </c>
      <c r="AE32" s="225">
        <v>80.2</v>
      </c>
      <c r="AF32" s="225">
        <v>79.015000000000001</v>
      </c>
      <c r="AG32" s="225">
        <v>80.900000000000006</v>
      </c>
      <c r="AH32" s="225">
        <v>81.849999999999994</v>
      </c>
      <c r="AI32" s="225">
        <v>73.5</v>
      </c>
      <c r="AJ32" s="225">
        <v>68.599999999999994</v>
      </c>
      <c r="AK32" s="225">
        <v>68.900000000000006</v>
      </c>
    </row>
    <row r="33" spans="2:37" x14ac:dyDescent="0.25">
      <c r="B33" s="197" t="s">
        <v>465</v>
      </c>
      <c r="C33" s="225">
        <v>30.5</v>
      </c>
      <c r="D33" s="225">
        <v>31.200000000000003</v>
      </c>
      <c r="E33" s="225">
        <v>33.1</v>
      </c>
      <c r="F33" s="225">
        <v>32.75</v>
      </c>
      <c r="G33" s="225">
        <v>30</v>
      </c>
      <c r="H33" s="225">
        <v>30.9</v>
      </c>
      <c r="I33" s="225">
        <v>35.799999999999997</v>
      </c>
      <c r="J33" s="225">
        <v>37.049999999999997</v>
      </c>
      <c r="K33" s="225">
        <v>38</v>
      </c>
      <c r="L33" s="225">
        <v>37.700000000000003</v>
      </c>
      <c r="M33" s="225">
        <v>32</v>
      </c>
      <c r="N33" s="225">
        <v>36.5</v>
      </c>
      <c r="O33" s="225">
        <v>32.849999999999994</v>
      </c>
      <c r="P33" s="225">
        <v>32.299999999999997</v>
      </c>
      <c r="Q33" s="225">
        <v>30.400000000000002</v>
      </c>
      <c r="R33" s="225">
        <v>33.6</v>
      </c>
      <c r="S33" s="225">
        <v>30.5</v>
      </c>
      <c r="T33" s="225">
        <v>28</v>
      </c>
      <c r="U33" s="225">
        <v>25.1</v>
      </c>
      <c r="V33" s="225">
        <v>26.55</v>
      </c>
      <c r="W33" s="225">
        <v>28.75</v>
      </c>
      <c r="X33" s="225">
        <v>26.95</v>
      </c>
      <c r="Y33" s="225">
        <v>25.2</v>
      </c>
      <c r="Z33" s="225">
        <v>29</v>
      </c>
      <c r="AA33" s="225">
        <v>30.1</v>
      </c>
      <c r="AB33" s="225">
        <v>26.9</v>
      </c>
      <c r="AC33" s="225">
        <v>30.4</v>
      </c>
      <c r="AD33" s="225">
        <v>29.5</v>
      </c>
      <c r="AE33" s="225">
        <v>29.65</v>
      </c>
      <c r="AF33" s="225">
        <v>27.535</v>
      </c>
      <c r="AG33" s="225">
        <v>29.65</v>
      </c>
      <c r="AH33" s="225">
        <v>28.15</v>
      </c>
      <c r="AI33" s="225">
        <v>26</v>
      </c>
      <c r="AJ33" s="225">
        <v>30.299999999999997</v>
      </c>
      <c r="AK33" s="225">
        <v>29.5</v>
      </c>
    </row>
    <row r="34" spans="2:37" x14ac:dyDescent="0.25">
      <c r="B34" s="197" t="s">
        <v>19</v>
      </c>
      <c r="C34" s="225">
        <v>6.25</v>
      </c>
      <c r="D34" s="225">
        <v>6.65</v>
      </c>
      <c r="E34" s="225">
        <v>6.55</v>
      </c>
      <c r="F34" s="225">
        <v>6.35</v>
      </c>
      <c r="G34" s="225">
        <v>5.65</v>
      </c>
      <c r="H34" s="225">
        <v>5.3</v>
      </c>
      <c r="I34" s="225">
        <v>5.0999999999999996</v>
      </c>
      <c r="J34" s="225">
        <v>5.0999999999999996</v>
      </c>
      <c r="K34" s="225">
        <v>4.75</v>
      </c>
      <c r="L34" s="225">
        <v>4.1999999999999993</v>
      </c>
      <c r="M34" s="225">
        <v>4</v>
      </c>
      <c r="N34" s="225">
        <v>3.55</v>
      </c>
      <c r="O34" s="225">
        <v>3.3</v>
      </c>
      <c r="P34" s="225">
        <v>3</v>
      </c>
      <c r="Q34" s="225">
        <v>2.75</v>
      </c>
      <c r="R34" s="225">
        <v>2.4500000000000002</v>
      </c>
      <c r="S34" s="225">
        <v>1.95</v>
      </c>
      <c r="T34" s="225">
        <v>1.7000000000000002</v>
      </c>
      <c r="U34" s="225">
        <v>1.5</v>
      </c>
      <c r="V34" s="225">
        <v>1.6</v>
      </c>
      <c r="W34" s="225">
        <v>1.5499999999999998</v>
      </c>
      <c r="X34" s="225">
        <v>1.25</v>
      </c>
      <c r="Y34" s="225">
        <v>1.45</v>
      </c>
      <c r="Z34" s="225">
        <v>1.45</v>
      </c>
      <c r="AA34" s="225">
        <v>1.45</v>
      </c>
      <c r="AB34" s="225">
        <v>1.35</v>
      </c>
      <c r="AC34" s="225">
        <v>1.2999999999999998</v>
      </c>
      <c r="AD34" s="225">
        <v>1.25</v>
      </c>
      <c r="AE34" s="225">
        <v>1.25</v>
      </c>
      <c r="AF34" s="225">
        <v>1.0350000000000001</v>
      </c>
      <c r="AG34" s="225">
        <v>0.95</v>
      </c>
      <c r="AH34" s="225">
        <v>1.1000000000000001</v>
      </c>
      <c r="AI34" s="225">
        <v>0.9</v>
      </c>
      <c r="AJ34" s="225">
        <v>0.95</v>
      </c>
      <c r="AK34" s="225">
        <v>0.85000000000000009</v>
      </c>
    </row>
    <row r="35" spans="2:37" x14ac:dyDescent="0.25">
      <c r="B35" s="197" t="s">
        <v>466</v>
      </c>
      <c r="C35" s="225">
        <v>749.19999999999993</v>
      </c>
      <c r="D35" s="225">
        <v>802.64999999999986</v>
      </c>
      <c r="E35" s="225">
        <v>836.5</v>
      </c>
      <c r="F35" s="225">
        <v>904.95</v>
      </c>
      <c r="G35" s="225">
        <v>917.65</v>
      </c>
      <c r="H35" s="225">
        <v>951.95</v>
      </c>
      <c r="I35" s="225">
        <v>1015.8000000000002</v>
      </c>
      <c r="J35" s="225">
        <v>1063.9000000000001</v>
      </c>
      <c r="K35" s="225">
        <v>1144.3499999999999</v>
      </c>
      <c r="L35" s="225">
        <v>1094.1500000000001</v>
      </c>
      <c r="M35" s="225">
        <v>1037.9000000000001</v>
      </c>
      <c r="N35" s="225">
        <v>1036.1999999999998</v>
      </c>
      <c r="O35" s="225">
        <v>1061.95</v>
      </c>
      <c r="P35" s="225">
        <v>1043.25</v>
      </c>
      <c r="Q35" s="225">
        <v>1027.8</v>
      </c>
      <c r="R35" s="225">
        <v>1010.2999999999998</v>
      </c>
      <c r="S35" s="225">
        <v>1033.95</v>
      </c>
      <c r="T35" s="225">
        <v>938.50000000000011</v>
      </c>
      <c r="U35" s="225">
        <v>932</v>
      </c>
      <c r="V35" s="225">
        <v>910.89999999999986</v>
      </c>
      <c r="W35" s="225">
        <v>952.65000000000009</v>
      </c>
      <c r="X35" s="225">
        <v>964.7</v>
      </c>
      <c r="Y35" s="225">
        <v>960.4</v>
      </c>
      <c r="Z35" s="225">
        <v>925.95</v>
      </c>
      <c r="AA35" s="225">
        <v>941</v>
      </c>
      <c r="AB35" s="225">
        <v>934.05</v>
      </c>
      <c r="AC35" s="225">
        <v>977.05</v>
      </c>
      <c r="AD35" s="225">
        <v>1009.2</v>
      </c>
      <c r="AE35" s="225">
        <v>1006.85</v>
      </c>
      <c r="AF35" s="225">
        <v>1018.735</v>
      </c>
      <c r="AG35" s="225">
        <v>1039.45</v>
      </c>
      <c r="AH35" s="225">
        <v>1084</v>
      </c>
      <c r="AI35" s="225">
        <v>1056.3499999999999</v>
      </c>
      <c r="AJ35" s="225">
        <v>1010</v>
      </c>
      <c r="AK35" s="225">
        <v>1043.5500000000002</v>
      </c>
    </row>
    <row r="36" spans="2:37" x14ac:dyDescent="0.25">
      <c r="B36" s="197" t="s">
        <v>467</v>
      </c>
      <c r="C36" s="225">
        <v>319</v>
      </c>
      <c r="D36" s="225">
        <v>358.1</v>
      </c>
      <c r="E36" s="225">
        <v>391.95000000000005</v>
      </c>
      <c r="F36" s="225">
        <v>422.1</v>
      </c>
      <c r="G36" s="225">
        <v>425.3</v>
      </c>
      <c r="H36" s="225">
        <v>416.65</v>
      </c>
      <c r="I36" s="225">
        <v>441.55</v>
      </c>
      <c r="J36" s="225">
        <v>449.75</v>
      </c>
      <c r="K36" s="225">
        <v>469.25</v>
      </c>
      <c r="L36" s="225">
        <v>489.25</v>
      </c>
      <c r="M36" s="225">
        <v>504.15</v>
      </c>
      <c r="N36" s="225">
        <v>535.25</v>
      </c>
      <c r="O36" s="225">
        <v>543.1</v>
      </c>
      <c r="P36" s="225">
        <v>508.4</v>
      </c>
      <c r="Q36" s="225">
        <v>500</v>
      </c>
      <c r="R36" s="225">
        <v>493.75</v>
      </c>
      <c r="S36" s="225">
        <v>428.5</v>
      </c>
      <c r="T36" s="225">
        <v>442.79999999999995</v>
      </c>
      <c r="U36" s="225">
        <v>399.7</v>
      </c>
      <c r="V36" s="225">
        <v>378.3</v>
      </c>
      <c r="W36" s="225">
        <v>399.54999999999995</v>
      </c>
      <c r="X36" s="225">
        <v>434.35</v>
      </c>
      <c r="Y36" s="225">
        <v>426</v>
      </c>
      <c r="Z36" s="225">
        <v>438</v>
      </c>
      <c r="AA36" s="225">
        <v>440</v>
      </c>
      <c r="AB36" s="225">
        <v>426.95</v>
      </c>
      <c r="AC36" s="225">
        <v>435.75</v>
      </c>
      <c r="AD36" s="225">
        <v>430</v>
      </c>
      <c r="AE36" s="225">
        <v>444.4</v>
      </c>
      <c r="AF36" s="225">
        <v>451.79500000000002</v>
      </c>
      <c r="AG36" s="225">
        <v>442.1</v>
      </c>
      <c r="AH36" s="225">
        <v>471</v>
      </c>
      <c r="AI36" s="225">
        <v>413.9</v>
      </c>
      <c r="AJ36" s="225">
        <v>388.25</v>
      </c>
      <c r="AK36" s="225">
        <v>395.7</v>
      </c>
    </row>
    <row r="37" spans="2:37" s="195" customFormat="1" x14ac:dyDescent="0.25">
      <c r="B37" s="195" t="s">
        <v>1</v>
      </c>
      <c r="C37" s="226">
        <v>11772.159381818183</v>
      </c>
      <c r="D37" s="226">
        <v>12697.53789090909</v>
      </c>
      <c r="E37" s="226">
        <v>13272.404981818181</v>
      </c>
      <c r="F37" s="226">
        <v>13071.742218181818</v>
      </c>
      <c r="G37" s="226">
        <v>14033.886563636364</v>
      </c>
      <c r="H37" s="226">
        <v>14437.779999999999</v>
      </c>
      <c r="I37" s="226">
        <v>15374.956727272727</v>
      </c>
      <c r="J37" s="226">
        <v>15548.376145454547</v>
      </c>
      <c r="K37" s="226">
        <v>15686.291290909092</v>
      </c>
      <c r="L37" s="226">
        <v>15489.810345454543</v>
      </c>
      <c r="M37" s="226">
        <v>15679.835454545453</v>
      </c>
      <c r="N37" s="226">
        <v>16023.959130606063</v>
      </c>
      <c r="O37" s="226">
        <v>15544.845752121211</v>
      </c>
      <c r="P37" s="226">
        <v>16151.618009999997</v>
      </c>
      <c r="Q37" s="226">
        <v>17189.955996818182</v>
      </c>
      <c r="R37" s="226">
        <v>16572.74100181818</v>
      </c>
      <c r="S37" s="226">
        <v>15933.820292727269</v>
      </c>
      <c r="T37" s="226">
        <v>13323.637620000001</v>
      </c>
      <c r="U37" s="226">
        <v>13258.328079999999</v>
      </c>
      <c r="V37" s="226">
        <v>15277.118540000001</v>
      </c>
      <c r="W37" s="226">
        <v>15211.809000000001</v>
      </c>
      <c r="X37" s="226">
        <v>15026.258666666667</v>
      </c>
      <c r="Y37" s="226">
        <v>15619.548333333334</v>
      </c>
      <c r="Z37" s="226">
        <v>14988.702339999998</v>
      </c>
      <c r="AA37" s="226">
        <v>16522.2219</v>
      </c>
      <c r="AB37" s="226">
        <v>17028.98126</v>
      </c>
      <c r="AC37" s="226">
        <v>17234.462619999998</v>
      </c>
      <c r="AD37" s="226">
        <v>17266.572613333334</v>
      </c>
      <c r="AE37" s="226">
        <v>17384.496666666666</v>
      </c>
      <c r="AF37" s="226">
        <v>18214.790499999999</v>
      </c>
      <c r="AG37" s="226">
        <v>19300.065866666664</v>
      </c>
      <c r="AH37" s="226">
        <v>19194.027666666665</v>
      </c>
      <c r="AI37" s="226">
        <v>18808.28473333333</v>
      </c>
      <c r="AJ37" s="226">
        <v>19394.729533333328</v>
      </c>
      <c r="AK37" s="226">
        <v>19884.607933333333</v>
      </c>
    </row>
    <row r="38" spans="2:37" x14ac:dyDescent="0.25">
      <c r="B38" s="31" t="s">
        <v>468</v>
      </c>
      <c r="C38" s="225">
        <v>1868.25</v>
      </c>
      <c r="D38" s="225">
        <v>1800</v>
      </c>
      <c r="E38" s="225">
        <v>2231</v>
      </c>
      <c r="F38" s="225">
        <v>1831.5</v>
      </c>
      <c r="G38" s="225">
        <v>1730</v>
      </c>
      <c r="H38" s="225">
        <v>1370.5</v>
      </c>
      <c r="I38" s="225">
        <v>1701</v>
      </c>
      <c r="J38" s="225">
        <v>1580</v>
      </c>
      <c r="K38" s="225">
        <v>1558.5</v>
      </c>
      <c r="L38" s="225">
        <v>1537</v>
      </c>
      <c r="M38" s="225">
        <v>1572</v>
      </c>
      <c r="N38" s="225">
        <v>1676</v>
      </c>
      <c r="O38" s="225">
        <v>1613</v>
      </c>
      <c r="P38" s="225">
        <v>1906.6</v>
      </c>
      <c r="Q38" s="225">
        <v>1906.27</v>
      </c>
      <c r="R38" s="225">
        <v>1950</v>
      </c>
      <c r="S38" s="225">
        <v>1970</v>
      </c>
      <c r="T38" s="225">
        <v>1813</v>
      </c>
      <c r="U38" s="225">
        <v>1813</v>
      </c>
      <c r="V38" s="225">
        <v>2145</v>
      </c>
      <c r="W38" s="225">
        <v>2145</v>
      </c>
      <c r="X38" s="225">
        <v>2145</v>
      </c>
      <c r="Y38" s="225">
        <v>2600</v>
      </c>
      <c r="Z38" s="225">
        <v>2827.527</v>
      </c>
      <c r="AA38" s="225">
        <v>2916.6320000000001</v>
      </c>
      <c r="AB38" s="225">
        <v>3268</v>
      </c>
      <c r="AC38" s="225">
        <v>3318.09</v>
      </c>
      <c r="AD38" s="225">
        <v>3470.6640000000002</v>
      </c>
      <c r="AE38" s="225">
        <v>3601.8130000000001</v>
      </c>
      <c r="AF38" s="225">
        <v>3651.5189999999998</v>
      </c>
      <c r="AG38" s="225">
        <v>3752.6309999999999</v>
      </c>
      <c r="AH38" s="225">
        <v>3880.1640000000002</v>
      </c>
      <c r="AI38" s="225">
        <v>3810.2860000000001</v>
      </c>
      <c r="AJ38" s="225">
        <v>3865.2959999999998</v>
      </c>
      <c r="AK38" s="225">
        <v>3952.0639999999999</v>
      </c>
    </row>
    <row r="39" spans="2:37" x14ac:dyDescent="0.25">
      <c r="B39" s="31" t="s">
        <v>132</v>
      </c>
      <c r="C39" s="225">
        <v>8035.1301818181819</v>
      </c>
      <c r="D39" s="225">
        <v>8904.9010909090903</v>
      </c>
      <c r="E39" s="225">
        <v>9066.8161818181816</v>
      </c>
      <c r="F39" s="225">
        <v>9522.4738181818175</v>
      </c>
      <c r="G39" s="225">
        <v>10392.544363636363</v>
      </c>
      <c r="H39" s="225">
        <v>11092.175999999999</v>
      </c>
      <c r="I39" s="225">
        <v>11729.882727272727</v>
      </c>
      <c r="J39" s="225">
        <v>12096.342545454547</v>
      </c>
      <c r="K39" s="225">
        <v>12286.789090909091</v>
      </c>
      <c r="L39" s="225">
        <v>12200.106545454544</v>
      </c>
      <c r="M39" s="225">
        <v>12426.095454545453</v>
      </c>
      <c r="N39" s="225">
        <v>12628.892727272729</v>
      </c>
      <c r="O39" s="225">
        <v>12321.964545454544</v>
      </c>
      <c r="P39" s="225">
        <v>12672.209999999997</v>
      </c>
      <c r="Q39" s="225">
        <v>13375.11018181818</v>
      </c>
      <c r="R39" s="225">
        <v>12817.65818181818</v>
      </c>
      <c r="S39" s="225">
        <v>12359.59927272727</v>
      </c>
      <c r="T39" s="225">
        <v>9696</v>
      </c>
      <c r="U39" s="225">
        <v>9696</v>
      </c>
      <c r="V39" s="225">
        <v>11904</v>
      </c>
      <c r="W39" s="225">
        <v>11904</v>
      </c>
      <c r="X39" s="225">
        <v>11520</v>
      </c>
      <c r="Y39" s="225">
        <v>11520</v>
      </c>
      <c r="Z39" s="225">
        <v>10764.311039999999</v>
      </c>
      <c r="AA39" s="225">
        <v>12127.031999999999</v>
      </c>
      <c r="AB39" s="225">
        <v>12222.56784</v>
      </c>
      <c r="AC39" s="225">
        <v>12318.10368</v>
      </c>
      <c r="AD39" s="225">
        <v>12162.385173333334</v>
      </c>
      <c r="AE39" s="225">
        <v>12006.666666666666</v>
      </c>
      <c r="AF39" s="225">
        <v>12832</v>
      </c>
      <c r="AG39" s="225">
        <v>13706.161866666665</v>
      </c>
      <c r="AH39" s="225">
        <v>13312.814666666665</v>
      </c>
      <c r="AI39" s="225">
        <v>13038.563733333332</v>
      </c>
      <c r="AJ39" s="225">
        <v>13400.058533333331</v>
      </c>
      <c r="AK39" s="225">
        <v>13687.610933333335</v>
      </c>
    </row>
    <row r="40" spans="2:37" x14ac:dyDescent="0.25">
      <c r="B40" s="31" t="s">
        <v>133</v>
      </c>
      <c r="C40" s="225">
        <v>1509.4472000000001</v>
      </c>
      <c r="D40" s="225">
        <v>1633.3048000000001</v>
      </c>
      <c r="E40" s="225">
        <v>1615.2567999999999</v>
      </c>
      <c r="F40" s="225">
        <v>1358.4364</v>
      </c>
      <c r="G40" s="225">
        <v>1552.0101999999999</v>
      </c>
      <c r="H40" s="225">
        <v>1615.7719999999997</v>
      </c>
      <c r="I40" s="225">
        <v>1584.742</v>
      </c>
      <c r="J40" s="225">
        <v>1512.7015999999999</v>
      </c>
      <c r="K40" s="225">
        <v>1481.6702</v>
      </c>
      <c r="L40" s="225">
        <v>1393.3717999999999</v>
      </c>
      <c r="M40" s="225">
        <v>1322.4079999999999</v>
      </c>
      <c r="N40" s="225">
        <v>1358.2608</v>
      </c>
      <c r="O40" s="225">
        <v>1247.6019999999999</v>
      </c>
      <c r="P40" s="225">
        <v>1209.0551999999998</v>
      </c>
      <c r="Q40" s="225">
        <v>1461.4015999999999</v>
      </c>
      <c r="R40" s="225">
        <v>1274.4872</v>
      </c>
      <c r="S40" s="225">
        <v>1096.6543999999999</v>
      </c>
      <c r="T40" s="225">
        <v>1330.1</v>
      </c>
      <c r="U40" s="225">
        <v>1330.1</v>
      </c>
      <c r="V40" s="225">
        <v>874.2</v>
      </c>
      <c r="W40" s="225">
        <v>874.2</v>
      </c>
      <c r="X40" s="225">
        <v>1078.1799999999998</v>
      </c>
      <c r="Y40" s="225">
        <v>1222</v>
      </c>
      <c r="Z40" s="225">
        <v>1124.8462999999999</v>
      </c>
      <c r="AA40" s="225">
        <v>1188.7099000000001</v>
      </c>
      <c r="AB40" s="225">
        <v>1230.73542</v>
      </c>
      <c r="AC40" s="225">
        <v>1272.7609399999999</v>
      </c>
      <c r="AD40" s="225">
        <v>1272.7609399999999</v>
      </c>
      <c r="AE40" s="225">
        <v>1379.9999999999998</v>
      </c>
      <c r="AF40" s="225">
        <v>1299.9999999999998</v>
      </c>
      <c r="AG40" s="225">
        <v>1374.7469999999998</v>
      </c>
      <c r="AH40" s="225">
        <v>1534.5229999999999</v>
      </c>
      <c r="AI40" s="225">
        <v>1492.9089999999999</v>
      </c>
      <c r="AJ40" s="225">
        <v>1662.8489999999997</v>
      </c>
      <c r="AK40" s="225">
        <v>1778.4069999999999</v>
      </c>
    </row>
    <row r="41" spans="2:37" x14ac:dyDescent="0.25">
      <c r="B41" s="31" t="s">
        <v>60</v>
      </c>
      <c r="C41" s="225">
        <v>347.19600000000003</v>
      </c>
      <c r="D41" s="225">
        <v>347.19600000000003</v>
      </c>
      <c r="E41" s="225">
        <v>347.19600000000003</v>
      </c>
      <c r="F41" s="225">
        <v>347.19600000000003</v>
      </c>
      <c r="G41" s="225">
        <v>347.19600000000003</v>
      </c>
      <c r="H41" s="225">
        <v>347.19600000000003</v>
      </c>
      <c r="I41" s="225">
        <v>347.19600000000003</v>
      </c>
      <c r="J41" s="225">
        <v>347.19600000000003</v>
      </c>
      <c r="K41" s="225">
        <v>347.19600000000003</v>
      </c>
      <c r="L41" s="225">
        <v>347.19600000000003</v>
      </c>
      <c r="M41" s="225">
        <v>347.19600000000003</v>
      </c>
      <c r="N41" s="225">
        <v>348.28158333333334</v>
      </c>
      <c r="O41" s="225">
        <v>349.36716666666666</v>
      </c>
      <c r="P41" s="225">
        <v>350.45274999999998</v>
      </c>
      <c r="Q41" s="225">
        <v>435.02378499999998</v>
      </c>
      <c r="R41" s="225">
        <v>519.59482000000003</v>
      </c>
      <c r="S41" s="225">
        <v>497.07386000000002</v>
      </c>
      <c r="T41" s="225">
        <v>474.55290000000002</v>
      </c>
      <c r="U41" s="225">
        <v>409.32326666666665</v>
      </c>
      <c r="V41" s="225">
        <v>344.09363333333329</v>
      </c>
      <c r="W41" s="225">
        <v>278.86399999999998</v>
      </c>
      <c r="X41" s="225">
        <v>274.08466666666664</v>
      </c>
      <c r="Y41" s="225">
        <v>269.30533333333329</v>
      </c>
      <c r="Z41" s="225">
        <v>264.52600000000001</v>
      </c>
      <c r="AA41" s="225">
        <v>282.06233333333336</v>
      </c>
      <c r="AB41" s="225">
        <v>299.5986666666667</v>
      </c>
      <c r="AC41" s="225">
        <v>317.13499999999999</v>
      </c>
      <c r="AD41" s="225">
        <v>351.66199999999998</v>
      </c>
      <c r="AE41" s="225">
        <v>386.18899999999996</v>
      </c>
      <c r="AF41" s="225">
        <v>420.71599999999995</v>
      </c>
      <c r="AG41" s="225">
        <v>455.24299999999999</v>
      </c>
      <c r="AH41" s="225">
        <v>455.24299999999999</v>
      </c>
      <c r="AI41" s="225">
        <v>455.24299999999999</v>
      </c>
      <c r="AJ41" s="225">
        <v>455.24299999999999</v>
      </c>
      <c r="AK41" s="225">
        <v>455.24299999999999</v>
      </c>
    </row>
    <row r="42" spans="2:37" x14ac:dyDescent="0.25">
      <c r="B42" s="31" t="s">
        <v>61</v>
      </c>
      <c r="C42" s="225">
        <v>12.135999999999999</v>
      </c>
      <c r="D42" s="225">
        <v>12.135999999999999</v>
      </c>
      <c r="E42" s="225">
        <v>12.135999999999999</v>
      </c>
      <c r="F42" s="225">
        <v>12.135999999999999</v>
      </c>
      <c r="G42" s="225">
        <v>12.135999999999999</v>
      </c>
      <c r="H42" s="225">
        <v>12.135999999999999</v>
      </c>
      <c r="I42" s="225">
        <v>12.135999999999999</v>
      </c>
      <c r="J42" s="225">
        <v>12.135999999999999</v>
      </c>
      <c r="K42" s="225">
        <v>12.135999999999999</v>
      </c>
      <c r="L42" s="225">
        <v>12.135999999999999</v>
      </c>
      <c r="M42" s="225">
        <v>12.135999999999999</v>
      </c>
      <c r="N42" s="225">
        <v>12.52402</v>
      </c>
      <c r="O42" s="225">
        <v>12.912040000000001</v>
      </c>
      <c r="P42" s="225">
        <v>13.30006</v>
      </c>
      <c r="Q42" s="225">
        <v>12.15043</v>
      </c>
      <c r="R42" s="225">
        <v>11.0008</v>
      </c>
      <c r="S42" s="225">
        <v>10.492760000000001</v>
      </c>
      <c r="T42" s="225">
        <v>9.9847199999999994</v>
      </c>
      <c r="U42" s="225">
        <v>9.9048133333333332</v>
      </c>
      <c r="V42" s="225">
        <v>9.8249066666666671</v>
      </c>
      <c r="W42" s="225">
        <v>9.7449999999999992</v>
      </c>
      <c r="X42" s="225">
        <v>8.9939999999999998</v>
      </c>
      <c r="Y42" s="225">
        <v>8.2430000000000003</v>
      </c>
      <c r="Z42" s="225">
        <v>7.492</v>
      </c>
      <c r="AA42" s="225">
        <v>7.7856666666666667</v>
      </c>
      <c r="AB42" s="225">
        <v>8.0793333333333326</v>
      </c>
      <c r="AC42" s="225">
        <v>8.3729999999999993</v>
      </c>
      <c r="AD42" s="225">
        <v>9.1005000000000003</v>
      </c>
      <c r="AE42" s="225">
        <v>9.8279999999999994</v>
      </c>
      <c r="AF42" s="225">
        <v>10.555499999999999</v>
      </c>
      <c r="AG42" s="225">
        <v>11.282999999999999</v>
      </c>
      <c r="AH42" s="225">
        <v>11.282999999999999</v>
      </c>
      <c r="AI42" s="225">
        <v>11.282999999999999</v>
      </c>
      <c r="AJ42" s="225">
        <v>11.282999999999999</v>
      </c>
      <c r="AK42" s="225">
        <v>11.282999999999999</v>
      </c>
    </row>
    <row r="43" spans="2:37" s="195" customFormat="1" x14ac:dyDescent="0.25">
      <c r="B43" s="195" t="s">
        <v>25</v>
      </c>
      <c r="C43" s="226">
        <v>61.6</v>
      </c>
      <c r="D43" s="226">
        <v>63.1</v>
      </c>
      <c r="E43" s="226">
        <v>65.099999999999994</v>
      </c>
      <c r="F43" s="226">
        <v>66.2</v>
      </c>
      <c r="G43" s="226">
        <v>67</v>
      </c>
      <c r="H43" s="226">
        <v>68</v>
      </c>
      <c r="I43" s="226">
        <v>69.900000000000006</v>
      </c>
      <c r="J43" s="226">
        <v>71.900000000000006</v>
      </c>
      <c r="K43" s="226">
        <v>72.8</v>
      </c>
      <c r="L43" s="226">
        <v>75.5</v>
      </c>
      <c r="M43" s="226">
        <v>69.900000000000006</v>
      </c>
      <c r="N43" s="226">
        <v>71</v>
      </c>
      <c r="O43" s="226">
        <v>72.599999999999994</v>
      </c>
      <c r="P43" s="226">
        <v>70.400000000000006</v>
      </c>
      <c r="Q43" s="226">
        <v>72.8</v>
      </c>
      <c r="R43" s="226">
        <v>79.900000000000006</v>
      </c>
      <c r="S43" s="226">
        <v>86.6</v>
      </c>
      <c r="T43" s="226">
        <v>89.2</v>
      </c>
      <c r="U43" s="226">
        <v>95.7</v>
      </c>
      <c r="V43" s="226">
        <v>98.1</v>
      </c>
      <c r="W43" s="226">
        <v>106</v>
      </c>
      <c r="X43" s="226">
        <v>106</v>
      </c>
      <c r="Y43" s="226">
        <v>111.1</v>
      </c>
      <c r="Z43" s="226">
        <v>101.6</v>
      </c>
      <c r="AA43" s="226">
        <v>95</v>
      </c>
      <c r="AB43" s="226">
        <v>93.1</v>
      </c>
      <c r="AC43" s="226">
        <v>92.2</v>
      </c>
      <c r="AD43" s="226">
        <v>84.9</v>
      </c>
      <c r="AE43" s="226">
        <v>84.3</v>
      </c>
      <c r="AF43" s="226">
        <v>82</v>
      </c>
      <c r="AG43" s="226">
        <v>88.3</v>
      </c>
      <c r="AH43" s="226">
        <v>82.9</v>
      </c>
      <c r="AI43" s="226">
        <v>93.5</v>
      </c>
      <c r="AJ43" s="226">
        <v>97.1</v>
      </c>
      <c r="AK43" s="226">
        <v>94.1</v>
      </c>
    </row>
    <row r="44" spans="2:37" s="195" customFormat="1" x14ac:dyDescent="0.25">
      <c r="B44" s="195" t="s">
        <v>53</v>
      </c>
      <c r="C44" s="226">
        <v>8.3000000000000007</v>
      </c>
      <c r="D44" s="226">
        <v>7.3</v>
      </c>
      <c r="E44" s="226">
        <v>8</v>
      </c>
      <c r="F44" s="226">
        <v>8.5</v>
      </c>
      <c r="G44" s="226">
        <v>7.8</v>
      </c>
      <c r="H44" s="226">
        <v>7</v>
      </c>
      <c r="I44" s="226">
        <v>7.6</v>
      </c>
      <c r="J44" s="226">
        <v>7.1</v>
      </c>
      <c r="K44" s="226">
        <v>7.5</v>
      </c>
      <c r="L44" s="226">
        <v>7.3</v>
      </c>
      <c r="M44" s="226">
        <v>5</v>
      </c>
      <c r="N44" s="226">
        <v>4.9000000000000004</v>
      </c>
      <c r="O44" s="226">
        <v>4.7</v>
      </c>
      <c r="P44" s="226">
        <v>5.8</v>
      </c>
      <c r="Q44" s="226">
        <v>5.7</v>
      </c>
      <c r="R44" s="226">
        <v>6</v>
      </c>
      <c r="S44" s="226">
        <v>7</v>
      </c>
      <c r="T44" s="226">
        <v>7.2</v>
      </c>
      <c r="U44" s="226">
        <v>8.8000000000000007</v>
      </c>
      <c r="V44" s="226">
        <v>8.8000000000000007</v>
      </c>
      <c r="W44" s="226">
        <v>7.5</v>
      </c>
      <c r="X44" s="226">
        <v>8.6999999999999993</v>
      </c>
      <c r="Y44" s="226">
        <v>9.8000000000000007</v>
      </c>
      <c r="Z44" s="226">
        <v>8.1999999999999993</v>
      </c>
      <c r="AA44" s="226">
        <v>8.1</v>
      </c>
      <c r="AB44" s="226">
        <v>8.9</v>
      </c>
      <c r="AC44" s="226">
        <v>9.1999999999999993</v>
      </c>
      <c r="AD44" s="226">
        <v>10.8</v>
      </c>
      <c r="AE44" s="226">
        <v>9.1999999999999993</v>
      </c>
      <c r="AF44" s="226">
        <v>9.8000000000000007</v>
      </c>
      <c r="AG44" s="226">
        <v>10</v>
      </c>
      <c r="AH44" s="226">
        <v>10</v>
      </c>
      <c r="AI44" s="226">
        <v>10</v>
      </c>
      <c r="AJ44" s="226">
        <v>11.2</v>
      </c>
      <c r="AK44" s="226">
        <v>10.8</v>
      </c>
    </row>
    <row r="45" spans="2:37" s="195" customFormat="1" x14ac:dyDescent="0.25">
      <c r="B45" s="195" t="s">
        <v>26</v>
      </c>
      <c r="C45" s="226">
        <v>17.399999999999999</v>
      </c>
      <c r="D45" s="226">
        <v>17.399999999999999</v>
      </c>
      <c r="E45" s="226">
        <v>17.8</v>
      </c>
      <c r="F45" s="226">
        <v>17.600000000000001</v>
      </c>
      <c r="G45" s="226">
        <v>16.100000000000001</v>
      </c>
      <c r="H45" s="226">
        <v>15.6</v>
      </c>
      <c r="I45" s="226">
        <v>14.9</v>
      </c>
      <c r="J45" s="226">
        <v>15.2</v>
      </c>
      <c r="K45" s="226">
        <v>15.1</v>
      </c>
      <c r="L45" s="226">
        <v>13.5</v>
      </c>
      <c r="M45" s="226">
        <v>8.1</v>
      </c>
      <c r="N45" s="226">
        <v>7.8</v>
      </c>
      <c r="O45" s="226">
        <v>7.7</v>
      </c>
      <c r="P45" s="226">
        <v>7.6</v>
      </c>
      <c r="Q45" s="226">
        <v>7.5</v>
      </c>
      <c r="R45" s="226">
        <v>7.3</v>
      </c>
      <c r="S45" s="226">
        <v>6.7</v>
      </c>
      <c r="T45" s="226">
        <v>7.3</v>
      </c>
      <c r="U45" s="226">
        <v>8.9</v>
      </c>
      <c r="V45" s="226">
        <v>10.1</v>
      </c>
      <c r="W45" s="226">
        <v>10.5</v>
      </c>
      <c r="X45" s="226">
        <v>11.4</v>
      </c>
      <c r="Y45" s="226">
        <v>10.3</v>
      </c>
      <c r="Z45" s="226">
        <v>8.6999999999999993</v>
      </c>
      <c r="AA45" s="226">
        <v>8.6</v>
      </c>
      <c r="AB45" s="226">
        <v>10.8</v>
      </c>
      <c r="AC45" s="226">
        <v>9.9</v>
      </c>
      <c r="AD45" s="226">
        <v>8.3000000000000007</v>
      </c>
      <c r="AE45" s="226">
        <v>9.3000000000000007</v>
      </c>
      <c r="AF45" s="226">
        <v>8.6999999999999993</v>
      </c>
      <c r="AG45" s="226">
        <v>8.8000000000000007</v>
      </c>
      <c r="AH45" s="226">
        <v>9.4</v>
      </c>
      <c r="AI45" s="226">
        <v>8.1</v>
      </c>
      <c r="AJ45" s="226">
        <v>9.1999999999999993</v>
      </c>
      <c r="AK45" s="226">
        <v>7.3</v>
      </c>
    </row>
    <row r="46" spans="2:37" s="195" customFormat="1" x14ac:dyDescent="0.25">
      <c r="B46" s="195" t="s">
        <v>469</v>
      </c>
      <c r="C46" s="226">
        <v>11.800000000000002</v>
      </c>
      <c r="D46" s="226">
        <v>11.800000000000002</v>
      </c>
      <c r="E46" s="226">
        <v>12.500000000000002</v>
      </c>
      <c r="F46" s="226">
        <v>15.2</v>
      </c>
      <c r="G46" s="226">
        <v>15</v>
      </c>
      <c r="H46" s="226">
        <v>15.899999999999999</v>
      </c>
      <c r="I46" s="226">
        <v>15.799999999999999</v>
      </c>
      <c r="J46" s="226">
        <v>17.899999999999995</v>
      </c>
      <c r="K46" s="226">
        <v>16.699999999999996</v>
      </c>
      <c r="L46" s="226">
        <v>16.100000000000001</v>
      </c>
      <c r="M46" s="226">
        <v>12.099999999999998</v>
      </c>
      <c r="N46" s="226">
        <v>12.099999999999998</v>
      </c>
      <c r="O46" s="226">
        <v>11.6</v>
      </c>
      <c r="P46" s="226">
        <v>11.2</v>
      </c>
      <c r="Q46" s="226">
        <v>10.6</v>
      </c>
      <c r="R46" s="226">
        <v>10.1</v>
      </c>
      <c r="S46" s="226">
        <v>9.2999999999999989</v>
      </c>
      <c r="T46" s="226">
        <v>9.6</v>
      </c>
      <c r="U46" s="226">
        <v>9.7000000000000011</v>
      </c>
      <c r="V46" s="226">
        <v>9.2270000000000003</v>
      </c>
      <c r="W46" s="226">
        <v>5.2</v>
      </c>
      <c r="X46" s="226">
        <v>2.8000000000000003</v>
      </c>
      <c r="Y46" s="226">
        <v>2.0989999999999998</v>
      </c>
      <c r="Z46" s="226">
        <v>1.5</v>
      </c>
      <c r="AA46" s="226">
        <v>2.2999999999999998</v>
      </c>
      <c r="AB46" s="226">
        <v>1.0999999999999999</v>
      </c>
      <c r="AC46" s="226">
        <v>1.1999999999999997</v>
      </c>
      <c r="AD46" s="226">
        <v>1.1999999999999997</v>
      </c>
      <c r="AE46" s="226">
        <v>1.1999999999999997</v>
      </c>
      <c r="AF46" s="226">
        <v>1.1999999999999997</v>
      </c>
      <c r="AG46" s="226">
        <v>1.1999999999999997</v>
      </c>
      <c r="AH46" s="226">
        <v>1.1999999999999997</v>
      </c>
      <c r="AI46" s="226">
        <v>1.1999999999999997</v>
      </c>
      <c r="AJ46" s="226">
        <v>1.1999999999999997</v>
      </c>
      <c r="AK46" s="226">
        <v>1.1999999999999997</v>
      </c>
    </row>
    <row r="47" spans="2:37" s="195" customFormat="1" x14ac:dyDescent="0.25">
      <c r="B47" s="195" t="s">
        <v>68</v>
      </c>
      <c r="C47" s="226">
        <v>185</v>
      </c>
      <c r="D47" s="226">
        <v>143.33333333333331</v>
      </c>
      <c r="E47" s="226">
        <v>130.33333333333331</v>
      </c>
      <c r="F47" s="226">
        <v>123.66666666666667</v>
      </c>
      <c r="G47" s="226">
        <v>123.66666666666667</v>
      </c>
      <c r="H47" s="226">
        <v>123.66666666666667</v>
      </c>
      <c r="I47" s="226">
        <v>133.33333333333331</v>
      </c>
      <c r="J47" s="226">
        <v>142.857</v>
      </c>
      <c r="K47" s="226">
        <v>142.857</v>
      </c>
      <c r="L47" s="226">
        <v>142.857</v>
      </c>
      <c r="M47" s="226">
        <v>145.714</v>
      </c>
      <c r="N47" s="226">
        <v>145.714</v>
      </c>
      <c r="O47" s="226">
        <v>145.714</v>
      </c>
      <c r="P47" s="226">
        <v>145.714</v>
      </c>
      <c r="Q47" s="226">
        <v>145.714</v>
      </c>
      <c r="R47" s="226">
        <v>148.571</v>
      </c>
      <c r="S47" s="226">
        <v>148.571</v>
      </c>
      <c r="T47" s="226">
        <v>148.571</v>
      </c>
      <c r="U47" s="226">
        <v>148.571</v>
      </c>
      <c r="V47" s="226">
        <v>190</v>
      </c>
      <c r="W47" s="226">
        <v>183.33333333333334</v>
      </c>
      <c r="X47" s="226">
        <v>183.33333333333334</v>
      </c>
      <c r="Y47" s="226">
        <v>197.66666666666666</v>
      </c>
      <c r="Z47" s="226">
        <v>197.66666666666666</v>
      </c>
      <c r="AA47" s="226">
        <v>197.66666666666666</v>
      </c>
      <c r="AB47" s="226">
        <v>178.28758169934639</v>
      </c>
      <c r="AC47" s="226">
        <v>158.90849673202615</v>
      </c>
      <c r="AD47" s="226">
        <v>139.52941176470591</v>
      </c>
      <c r="AE47" s="226">
        <v>120.15032679738563</v>
      </c>
      <c r="AF47" s="226">
        <v>100.77124183006535</v>
      </c>
      <c r="AG47" s="226">
        <v>73.640522875816998</v>
      </c>
      <c r="AH47" s="226">
        <v>58.889163398692816</v>
      </c>
      <c r="AI47" s="226">
        <v>58.889163398692816</v>
      </c>
      <c r="AJ47" s="226">
        <v>0</v>
      </c>
      <c r="AK47" s="226">
        <v>0</v>
      </c>
    </row>
    <row r="48" spans="2:37" s="195" customFormat="1" x14ac:dyDescent="0.25">
      <c r="B48" s="195" t="s">
        <v>69</v>
      </c>
      <c r="C48" s="226">
        <v>26</v>
      </c>
      <c r="D48" s="226">
        <v>21.666666666666668</v>
      </c>
      <c r="E48" s="226">
        <v>13</v>
      </c>
      <c r="F48" s="226">
        <v>8.6666666666666679</v>
      </c>
      <c r="G48" s="226">
        <v>6.9333333333333327</v>
      </c>
      <c r="H48" s="226">
        <v>6.9333333333333327</v>
      </c>
      <c r="I48" s="226">
        <v>7.8</v>
      </c>
      <c r="J48" s="226">
        <v>7.8</v>
      </c>
      <c r="K48" s="226">
        <v>8.6666666666666679</v>
      </c>
      <c r="L48" s="226">
        <v>8.6666666666666679</v>
      </c>
      <c r="M48" s="226">
        <v>4.3333333333333339</v>
      </c>
      <c r="N48" s="226">
        <v>4.3333333333333339</v>
      </c>
      <c r="O48" s="226">
        <v>4.3333333333333339</v>
      </c>
      <c r="P48" s="226">
        <v>4.3333333333333339</v>
      </c>
      <c r="Q48" s="226">
        <v>4.3333333333333339</v>
      </c>
      <c r="R48" s="226">
        <v>2.166666666666667</v>
      </c>
      <c r="S48" s="226">
        <v>2.166666666666667</v>
      </c>
      <c r="T48" s="226">
        <v>2.6</v>
      </c>
      <c r="U48" s="226">
        <v>0.66666666666666663</v>
      </c>
      <c r="V48" s="226">
        <v>0.3666666666666667</v>
      </c>
      <c r="W48" s="226">
        <v>4.3333333333333335E-2</v>
      </c>
      <c r="X48" s="226">
        <v>0.05</v>
      </c>
      <c r="Y48" s="226">
        <v>0</v>
      </c>
      <c r="Z48" s="226">
        <v>0</v>
      </c>
      <c r="AA48" s="226">
        <v>0</v>
      </c>
      <c r="AB48" s="226">
        <v>0</v>
      </c>
      <c r="AC48" s="226">
        <v>0</v>
      </c>
      <c r="AD48" s="226">
        <v>0</v>
      </c>
      <c r="AE48" s="226">
        <v>0</v>
      </c>
      <c r="AF48" s="226">
        <v>0</v>
      </c>
      <c r="AG48" s="226">
        <v>0</v>
      </c>
      <c r="AH48" s="226">
        <v>0</v>
      </c>
      <c r="AI48" s="226">
        <v>0</v>
      </c>
      <c r="AJ48" s="226">
        <v>0</v>
      </c>
      <c r="AK48" s="226">
        <v>0</v>
      </c>
    </row>
    <row r="49" spans="2:37" s="195" customFormat="1" x14ac:dyDescent="0.25">
      <c r="B49" s="195" t="s">
        <v>59</v>
      </c>
      <c r="C49" s="226">
        <v>379.31099999999998</v>
      </c>
      <c r="D49" s="226">
        <v>370.12099999999998</v>
      </c>
      <c r="E49" s="226">
        <v>358.30200000000002</v>
      </c>
      <c r="F49" s="226">
        <v>377.98500000000001</v>
      </c>
      <c r="G49" s="226">
        <v>404.81099999999998</v>
      </c>
      <c r="H49" s="226">
        <v>428.82600000000002</v>
      </c>
      <c r="I49" s="226">
        <v>416.91800000000001</v>
      </c>
      <c r="J49" s="226">
        <v>380.35</v>
      </c>
      <c r="K49" s="226">
        <v>431.99900000000002</v>
      </c>
      <c r="L49" s="226">
        <v>442.916</v>
      </c>
      <c r="M49" s="226">
        <v>407.59800000000001</v>
      </c>
      <c r="N49" s="226">
        <v>368.66699999999997</v>
      </c>
      <c r="O49" s="226">
        <v>363.51299999999998</v>
      </c>
      <c r="P49" s="226">
        <v>388.08</v>
      </c>
      <c r="Q49" s="226">
        <v>362.52499999999998</v>
      </c>
      <c r="R49" s="226">
        <v>352.16500000000002</v>
      </c>
      <c r="S49" s="226">
        <v>342.137</v>
      </c>
      <c r="T49" s="226">
        <v>321.553</v>
      </c>
      <c r="U49" s="226">
        <v>308.95999999999998</v>
      </c>
      <c r="V49" s="226">
        <v>306.80599999999998</v>
      </c>
      <c r="W49" s="226">
        <v>362.39499999999998</v>
      </c>
      <c r="X49" s="226">
        <v>295.79500000000002</v>
      </c>
      <c r="Y49" s="226">
        <v>296.536</v>
      </c>
      <c r="Z49" s="226">
        <v>353.04399999999998</v>
      </c>
      <c r="AA49" s="226">
        <v>331.78199999999998</v>
      </c>
      <c r="AB49" s="226">
        <v>330.959</v>
      </c>
      <c r="AC49" s="226">
        <v>339.10399999999998</v>
      </c>
      <c r="AD49" s="226">
        <v>369.089</v>
      </c>
      <c r="AE49" s="226">
        <v>408.495</v>
      </c>
      <c r="AF49" s="226">
        <v>367.36399999999998</v>
      </c>
      <c r="AG49" s="226">
        <v>379.51900000000001</v>
      </c>
      <c r="AH49" s="226">
        <v>399.16399999999999</v>
      </c>
      <c r="AI49" s="226">
        <v>343.19299999999998</v>
      </c>
      <c r="AJ49" s="226">
        <v>280.56900000000002</v>
      </c>
      <c r="AK49" s="226">
        <v>310.411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47"/>
  <sheetViews>
    <sheetView showGridLines="0" zoomScale="70" zoomScaleNormal="70" workbookViewId="0">
      <selection activeCell="E1" sqref="E1"/>
    </sheetView>
  </sheetViews>
  <sheetFormatPr defaultRowHeight="12.75" x14ac:dyDescent="0.2"/>
  <cols>
    <col min="1" max="1" width="4.5703125" customWidth="1"/>
    <col min="2" max="2" width="25.7109375" style="1" customWidth="1"/>
    <col min="3" max="4" width="11.28515625" style="1" bestFit="1" customWidth="1"/>
    <col min="5" max="6" width="11.5703125" style="1" bestFit="1" customWidth="1"/>
    <col min="7" max="7" width="11.28515625" style="1" bestFit="1" customWidth="1"/>
    <col min="8" max="8" width="11.5703125" style="1" bestFit="1" customWidth="1"/>
    <col min="9" max="9" width="11.28515625" style="1" bestFit="1" customWidth="1"/>
    <col min="10" max="10" width="11.5703125" style="1" bestFit="1" customWidth="1"/>
    <col min="11" max="12" width="11.28515625" style="1" bestFit="1" customWidth="1"/>
    <col min="13" max="14" width="11.5703125" style="1" bestFit="1" customWidth="1"/>
    <col min="15" max="15" width="11.28515625" style="1" bestFit="1" customWidth="1"/>
    <col min="16" max="17" width="11.5703125" style="1" bestFit="1" customWidth="1"/>
    <col min="18" max="20" width="11.28515625" style="1" bestFit="1" customWidth="1"/>
    <col min="21" max="21" width="11.5703125" style="1" bestFit="1" customWidth="1"/>
    <col min="22" max="23" width="11.5703125" bestFit="1" customWidth="1"/>
  </cols>
  <sheetData>
    <row r="1" spans="2:23" ht="18" x14ac:dyDescent="0.25">
      <c r="B1" s="5" t="s">
        <v>37</v>
      </c>
      <c r="D1" s="26" t="s">
        <v>54</v>
      </c>
    </row>
    <row r="2" spans="2:23" s="6" customFormat="1" x14ac:dyDescent="0.2">
      <c r="B2" s="4" t="s">
        <v>29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2:23" s="9" customFormat="1" x14ac:dyDescent="0.2">
      <c r="B3" s="7" t="s">
        <v>31</v>
      </c>
      <c r="C3" s="8">
        <v>8.3000000000000007</v>
      </c>
      <c r="D3" s="8">
        <v>7.3</v>
      </c>
      <c r="E3" s="8">
        <v>8</v>
      </c>
      <c r="F3" s="8">
        <v>8.5</v>
      </c>
      <c r="G3" s="8">
        <v>7.8</v>
      </c>
      <c r="H3" s="8">
        <v>7</v>
      </c>
      <c r="I3" s="8">
        <v>7.6</v>
      </c>
      <c r="J3" s="8">
        <v>7.1</v>
      </c>
      <c r="K3" s="8">
        <v>7.5</v>
      </c>
      <c r="L3" s="8">
        <v>7.3</v>
      </c>
      <c r="M3" s="8">
        <v>5</v>
      </c>
      <c r="N3" s="8">
        <v>4.9000000000000004</v>
      </c>
      <c r="O3" s="8">
        <v>4.7</v>
      </c>
      <c r="P3" s="8">
        <v>5.8</v>
      </c>
      <c r="Q3" s="8">
        <v>5.7</v>
      </c>
      <c r="R3" s="8">
        <v>6</v>
      </c>
      <c r="S3" s="8">
        <v>7</v>
      </c>
      <c r="T3" s="8">
        <v>7.2</v>
      </c>
      <c r="U3" s="8">
        <v>8.8000000000000007</v>
      </c>
      <c r="V3" s="8">
        <v>8.8000000000000007</v>
      </c>
      <c r="W3" s="8">
        <v>7.5</v>
      </c>
    </row>
    <row r="4" spans="2:23" ht="19.5" customHeight="1" x14ac:dyDescent="0.2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2:23" ht="13.5" thickBot="1" x14ac:dyDescent="0.25">
      <c r="B5" s="2" t="s">
        <v>469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ht="18.75" customHeight="1" thickBot="1" x14ac:dyDescent="0.25">
      <c r="B6" s="10" t="s">
        <v>31</v>
      </c>
      <c r="C6" s="27">
        <v>3.5096237623762376</v>
      </c>
      <c r="D6" s="27">
        <v>3.5096237623762376</v>
      </c>
      <c r="E6" s="27">
        <v>3.7178217821782176</v>
      </c>
      <c r="F6" s="27">
        <v>4.5208712871287124</v>
      </c>
      <c r="G6" s="27">
        <v>4.4613861386138609</v>
      </c>
      <c r="H6" s="27">
        <v>4.7290693069306933</v>
      </c>
      <c r="I6" s="27">
        <v>4.6993267326732671</v>
      </c>
      <c r="J6" s="27">
        <v>5.3239207920792069</v>
      </c>
      <c r="K6" s="27">
        <v>4.9670099009900985</v>
      </c>
      <c r="L6" s="27">
        <v>4.7885544554455448</v>
      </c>
      <c r="M6" s="27">
        <v>3.5988514851485145</v>
      </c>
      <c r="N6" s="27">
        <v>3.5988514851485145</v>
      </c>
      <c r="O6" s="27">
        <v>3.4501386138613861</v>
      </c>
      <c r="P6" s="27">
        <v>3.331168316831683</v>
      </c>
      <c r="Q6" s="27">
        <v>3.1527128712871284</v>
      </c>
      <c r="R6" s="27">
        <v>3.004</v>
      </c>
      <c r="S6" s="27">
        <v>2.7669999999999999</v>
      </c>
      <c r="T6" s="27">
        <v>2.8559999999999999</v>
      </c>
      <c r="U6" s="27">
        <v>2.8860000000000001</v>
      </c>
      <c r="V6" s="27">
        <v>2.7370000000000001</v>
      </c>
      <c r="W6" s="28">
        <v>1.5469999999999999</v>
      </c>
    </row>
    <row r="7" spans="2:23" ht="19.5" customHeight="1" x14ac:dyDescent="0.2">
      <c r="B7" s="11" t="s">
        <v>63</v>
      </c>
      <c r="C7" s="20">
        <v>4.7503762376237626</v>
      </c>
      <c r="D7" s="20">
        <v>4.7503762376237626</v>
      </c>
      <c r="E7" s="20">
        <v>5.032178217821782</v>
      </c>
      <c r="F7" s="20">
        <v>6.1191287128712863</v>
      </c>
      <c r="G7" s="20">
        <v>6.0386138613861382</v>
      </c>
      <c r="H7" s="20">
        <v>6.4009306930693066</v>
      </c>
      <c r="I7" s="20">
        <v>6.3606732673267325</v>
      </c>
      <c r="J7" s="20">
        <v>7.2060792079207907</v>
      </c>
      <c r="K7" s="20">
        <v>6.7229900990099001</v>
      </c>
      <c r="L7" s="20">
        <v>6.4814455445544557</v>
      </c>
      <c r="M7" s="20">
        <v>4.8711485148514848</v>
      </c>
      <c r="N7" s="20">
        <v>4.8711485148514848</v>
      </c>
      <c r="O7" s="20">
        <v>4.6698613861386136</v>
      </c>
      <c r="P7" s="20">
        <v>4.5088316831683164</v>
      </c>
      <c r="Q7" s="20">
        <v>4.2672871287128711</v>
      </c>
      <c r="R7" s="20">
        <v>4.0659999999999998</v>
      </c>
      <c r="S7" s="20">
        <v>3.7429999999999999</v>
      </c>
      <c r="T7" s="20">
        <v>3.8639999999999999</v>
      </c>
      <c r="U7" s="20">
        <v>3.9039999999999999</v>
      </c>
      <c r="V7" s="20">
        <v>3.73</v>
      </c>
      <c r="W7" s="12">
        <v>2.093</v>
      </c>
    </row>
    <row r="8" spans="2:23" x14ac:dyDescent="0.2">
      <c r="B8" s="13" t="s">
        <v>64</v>
      </c>
      <c r="C8" s="21">
        <v>1.0035841584158418</v>
      </c>
      <c r="D8" s="21">
        <v>1.0035841584158418</v>
      </c>
      <c r="E8" s="21">
        <v>1.0631188118811883</v>
      </c>
      <c r="F8" s="21">
        <v>1.292752475247525</v>
      </c>
      <c r="G8" s="21">
        <v>1.275742574257426</v>
      </c>
      <c r="H8" s="21">
        <v>1.3522871287128717</v>
      </c>
      <c r="I8" s="21">
        <v>1.3437821782178221</v>
      </c>
      <c r="J8" s="21">
        <v>1.5223861386138615</v>
      </c>
      <c r="K8" s="21">
        <v>1.4203267326732676</v>
      </c>
      <c r="L8" s="21">
        <v>1.3692970297029707</v>
      </c>
      <c r="M8" s="21">
        <v>1.0290990099009902</v>
      </c>
      <c r="N8" s="21">
        <v>1.0290990099009902</v>
      </c>
      <c r="O8" s="21">
        <v>0.98657425742574256</v>
      </c>
      <c r="P8" s="21">
        <v>0.95255445544554451</v>
      </c>
      <c r="Q8" s="21">
        <v>0.90152475247524755</v>
      </c>
      <c r="R8" s="21">
        <v>0.85899999999999999</v>
      </c>
      <c r="S8" s="21">
        <v>0.79</v>
      </c>
      <c r="T8" s="21">
        <v>0.81599999999999995</v>
      </c>
      <c r="U8" s="21">
        <v>0.82499999999999996</v>
      </c>
      <c r="V8" s="21">
        <v>0.78200000000000003</v>
      </c>
      <c r="W8" s="14">
        <v>0.442</v>
      </c>
    </row>
    <row r="9" spans="2:23" x14ac:dyDescent="0.2">
      <c r="B9" s="13" t="s">
        <v>65</v>
      </c>
      <c r="C9" s="21">
        <v>1.3564158415841585</v>
      </c>
      <c r="D9" s="21">
        <v>1.3564158415841585</v>
      </c>
      <c r="E9" s="21">
        <v>1.4368811881188119</v>
      </c>
      <c r="F9" s="21">
        <v>1.7472475247524752</v>
      </c>
      <c r="G9" s="21">
        <v>1.7242574257425742</v>
      </c>
      <c r="H9" s="21">
        <v>1.8277128712871287</v>
      </c>
      <c r="I9" s="21">
        <v>1.8162178217821781</v>
      </c>
      <c r="J9" s="21">
        <v>2.0576138613861383</v>
      </c>
      <c r="K9" s="21">
        <v>1.9196732673267327</v>
      </c>
      <c r="L9" s="21">
        <v>1.8507029702970299</v>
      </c>
      <c r="M9" s="21">
        <v>1.3909009900990099</v>
      </c>
      <c r="N9" s="21">
        <v>1.3909009900990099</v>
      </c>
      <c r="O9" s="21">
        <v>1.3334257425742575</v>
      </c>
      <c r="P9" s="21">
        <v>1.2874455445544555</v>
      </c>
      <c r="Q9" s="21">
        <v>1.2184752475247524</v>
      </c>
      <c r="R9" s="21">
        <v>1.161</v>
      </c>
      <c r="S9" s="21">
        <v>1.07</v>
      </c>
      <c r="T9" s="21">
        <v>1.1040000000000001</v>
      </c>
      <c r="U9" s="21">
        <v>1.115</v>
      </c>
      <c r="V9" s="21">
        <v>1.0580000000000001</v>
      </c>
      <c r="W9" s="14">
        <v>0.59799999999999998</v>
      </c>
    </row>
    <row r="10" spans="2:23" x14ac:dyDescent="0.2">
      <c r="B10" s="15" t="s">
        <v>66</v>
      </c>
      <c r="C10" s="21">
        <v>0.50120792079207932</v>
      </c>
      <c r="D10" s="21">
        <v>0.50120792079207932</v>
      </c>
      <c r="E10" s="21">
        <v>0.53094059405940597</v>
      </c>
      <c r="F10" s="21">
        <v>0.64562376237623764</v>
      </c>
      <c r="G10" s="21">
        <v>0.63712871287128714</v>
      </c>
      <c r="H10" s="21">
        <v>0.6753564356435644</v>
      </c>
      <c r="I10" s="21">
        <v>0.67110891089108915</v>
      </c>
      <c r="J10" s="21">
        <v>0.76030693069306932</v>
      </c>
      <c r="K10" s="21">
        <v>0.70933663366336641</v>
      </c>
      <c r="L10" s="21">
        <v>0.68385148514851501</v>
      </c>
      <c r="M10" s="21">
        <v>0.51395049504950496</v>
      </c>
      <c r="N10" s="21">
        <v>0.51395049504950496</v>
      </c>
      <c r="O10" s="21">
        <v>0.49271287128712871</v>
      </c>
      <c r="P10" s="21">
        <v>0.4757227722772277</v>
      </c>
      <c r="Q10" s="21">
        <v>0.45023762376237625</v>
      </c>
      <c r="R10" s="21">
        <v>0.42899999999999999</v>
      </c>
      <c r="S10" s="21">
        <v>0.39500000000000002</v>
      </c>
      <c r="T10" s="21">
        <v>0.40799999999999997</v>
      </c>
      <c r="U10" s="21">
        <v>0.41199999999999998</v>
      </c>
      <c r="V10" s="21">
        <v>0.39100000000000001</v>
      </c>
      <c r="W10" s="14">
        <v>0.221</v>
      </c>
    </row>
    <row r="11" spans="2:23" x14ac:dyDescent="0.2">
      <c r="B11" s="15" t="s">
        <v>67</v>
      </c>
      <c r="C11" s="21">
        <v>0.67879207920792095</v>
      </c>
      <c r="D11" s="21">
        <v>0.67879207920792095</v>
      </c>
      <c r="E11" s="21">
        <v>0.71905940594059414</v>
      </c>
      <c r="F11" s="21">
        <v>0.87437623762376249</v>
      </c>
      <c r="G11" s="21">
        <v>0.86287128712871297</v>
      </c>
      <c r="H11" s="21">
        <v>0.91464356435643579</v>
      </c>
      <c r="I11" s="21">
        <v>0.90889108910891103</v>
      </c>
      <c r="J11" s="21">
        <v>1.0296930693069308</v>
      </c>
      <c r="K11" s="21">
        <v>0.96066336633663374</v>
      </c>
      <c r="L11" s="21">
        <v>0.92614851485148542</v>
      </c>
      <c r="M11" s="21">
        <v>0.69604950495049511</v>
      </c>
      <c r="N11" s="21">
        <v>0.69604950495049511</v>
      </c>
      <c r="O11" s="21">
        <v>0.66728712871287132</v>
      </c>
      <c r="P11" s="21">
        <v>0.64427722772277229</v>
      </c>
      <c r="Q11" s="21">
        <v>0.60976237623762375</v>
      </c>
      <c r="R11" s="21">
        <v>0.58099999999999996</v>
      </c>
      <c r="S11" s="21">
        <v>0.53500000000000003</v>
      </c>
      <c r="T11" s="21">
        <v>0.55200000000000005</v>
      </c>
      <c r="U11" s="21">
        <v>0.55800000000000005</v>
      </c>
      <c r="V11" s="21">
        <v>0.52900000000000003</v>
      </c>
      <c r="W11" s="14">
        <v>0.29899999999999999</v>
      </c>
    </row>
    <row r="12" spans="2:23" x14ac:dyDescent="0.2">
      <c r="B12" s="15" t="s">
        <v>68</v>
      </c>
      <c r="C12" s="21">
        <v>185</v>
      </c>
      <c r="D12" s="21">
        <v>143.33333333333331</v>
      </c>
      <c r="E12" s="21">
        <v>130.33333333333331</v>
      </c>
      <c r="F12" s="21">
        <v>123.66666666666667</v>
      </c>
      <c r="G12" s="21">
        <v>123.66666666666667</v>
      </c>
      <c r="H12" s="21">
        <v>123.66666666666667</v>
      </c>
      <c r="I12" s="21">
        <v>133.33333333333331</v>
      </c>
      <c r="J12" s="21">
        <v>142.857</v>
      </c>
      <c r="K12" s="21">
        <v>142.857</v>
      </c>
      <c r="L12" s="21">
        <v>142.857</v>
      </c>
      <c r="M12" s="21">
        <v>145.714</v>
      </c>
      <c r="N12" s="21">
        <v>145.714</v>
      </c>
      <c r="O12" s="21">
        <v>145.714</v>
      </c>
      <c r="P12" s="21">
        <v>145.714</v>
      </c>
      <c r="Q12" s="21">
        <v>145.714</v>
      </c>
      <c r="R12" s="21">
        <v>148.571</v>
      </c>
      <c r="S12" s="21">
        <v>148.571</v>
      </c>
      <c r="T12" s="21">
        <v>148.571</v>
      </c>
      <c r="U12" s="21">
        <v>148.571</v>
      </c>
      <c r="V12" s="21">
        <v>190</v>
      </c>
      <c r="W12" s="14">
        <v>183.33333333333334</v>
      </c>
    </row>
    <row r="13" spans="2:23" x14ac:dyDescent="0.2">
      <c r="B13" s="15" t="s">
        <v>69</v>
      </c>
      <c r="C13" s="21">
        <v>26</v>
      </c>
      <c r="D13" s="21">
        <v>21.666666666666668</v>
      </c>
      <c r="E13" s="21">
        <v>13</v>
      </c>
      <c r="F13" s="21">
        <v>8.6666666666666679</v>
      </c>
      <c r="G13" s="21">
        <v>6.9333333333333327</v>
      </c>
      <c r="H13" s="21">
        <v>6.9333333333333327</v>
      </c>
      <c r="I13" s="21">
        <v>7.8</v>
      </c>
      <c r="J13" s="21">
        <v>7.8</v>
      </c>
      <c r="K13" s="21">
        <v>8.6666666666666679</v>
      </c>
      <c r="L13" s="21">
        <v>8.6666666666666679</v>
      </c>
      <c r="M13" s="21">
        <v>4.3333333333333339</v>
      </c>
      <c r="N13" s="21">
        <v>4.3333333333333339</v>
      </c>
      <c r="O13" s="21">
        <v>4.3333333333333339</v>
      </c>
      <c r="P13" s="21">
        <v>4.3333333333333339</v>
      </c>
      <c r="Q13" s="21">
        <v>4.3333333333333339</v>
      </c>
      <c r="R13" s="21">
        <v>2.166666666666667</v>
      </c>
      <c r="S13" s="21">
        <v>2.166666666666667</v>
      </c>
      <c r="T13" s="21">
        <v>2.6</v>
      </c>
      <c r="U13" s="21">
        <v>0.66666666666666663</v>
      </c>
      <c r="V13" s="21">
        <v>0.3666666666666667</v>
      </c>
      <c r="W13" s="14">
        <v>4.3333333333333335E-2</v>
      </c>
    </row>
    <row r="14" spans="2:23" x14ac:dyDescent="0.2">
      <c r="B14" s="15" t="s">
        <v>470</v>
      </c>
      <c r="C14" s="21">
        <v>379311</v>
      </c>
      <c r="D14" s="21">
        <v>370121</v>
      </c>
      <c r="E14" s="21">
        <v>358302</v>
      </c>
      <c r="F14" s="21">
        <v>377985</v>
      </c>
      <c r="G14" s="21">
        <v>404811</v>
      </c>
      <c r="H14" s="21">
        <v>428826</v>
      </c>
      <c r="I14" s="21">
        <v>416918</v>
      </c>
      <c r="J14" s="21">
        <v>380350</v>
      </c>
      <c r="K14" s="21">
        <v>431999</v>
      </c>
      <c r="L14" s="21">
        <v>442916</v>
      </c>
      <c r="M14" s="21">
        <v>407598</v>
      </c>
      <c r="N14" s="21">
        <v>368667</v>
      </c>
      <c r="O14" s="21">
        <v>363513</v>
      </c>
      <c r="P14" s="21">
        <v>388080</v>
      </c>
      <c r="Q14" s="21">
        <v>362525</v>
      </c>
      <c r="R14" s="21">
        <v>352165</v>
      </c>
      <c r="S14" s="21">
        <v>342137</v>
      </c>
      <c r="T14" s="21">
        <v>321553</v>
      </c>
      <c r="U14" s="21">
        <v>308960</v>
      </c>
      <c r="V14" s="21">
        <v>306806</v>
      </c>
      <c r="W14" s="14">
        <v>362395</v>
      </c>
    </row>
    <row r="15" spans="2:23" x14ac:dyDescent="0.2">
      <c r="B15" s="15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14">
        <v>0</v>
      </c>
    </row>
    <row r="16" spans="2:23" x14ac:dyDescent="0.2">
      <c r="B16" s="15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14">
        <v>0</v>
      </c>
    </row>
    <row r="17" spans="2:23" x14ac:dyDescent="0.2">
      <c r="B17" s="15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14">
        <v>0</v>
      </c>
    </row>
    <row r="18" spans="2:23" x14ac:dyDescent="0.2">
      <c r="B18" s="15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14">
        <v>0</v>
      </c>
    </row>
    <row r="19" spans="2:23" x14ac:dyDescent="0.2">
      <c r="B19" s="15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14">
        <v>0</v>
      </c>
    </row>
    <row r="20" spans="2:23" x14ac:dyDescent="0.2">
      <c r="B20" s="15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14">
        <v>0</v>
      </c>
    </row>
    <row r="21" spans="2:23" x14ac:dyDescent="0.2">
      <c r="B21" s="15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14">
        <v>0</v>
      </c>
    </row>
    <row r="22" spans="2:23" ht="13.5" thickBot="1" x14ac:dyDescent="0.25">
      <c r="B22" s="16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17">
        <v>0</v>
      </c>
    </row>
    <row r="23" spans="2:23" x14ac:dyDescent="0.2">
      <c r="B23" s="11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12">
        <v>0</v>
      </c>
    </row>
    <row r="24" spans="2:23" x14ac:dyDescent="0.2">
      <c r="B24" s="15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14">
        <v>0</v>
      </c>
    </row>
    <row r="25" spans="2:23" x14ac:dyDescent="0.2">
      <c r="B25" s="15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14">
        <v>0</v>
      </c>
    </row>
    <row r="26" spans="2:23" x14ac:dyDescent="0.2">
      <c r="B26" s="15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14">
        <v>0</v>
      </c>
    </row>
    <row r="27" spans="2:23" x14ac:dyDescent="0.2">
      <c r="B27" s="15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14">
        <v>0</v>
      </c>
    </row>
    <row r="28" spans="2:23" ht="13.5" thickBot="1" x14ac:dyDescent="0.25">
      <c r="B28" s="16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17">
        <v>0</v>
      </c>
    </row>
    <row r="29" spans="2:23" x14ac:dyDescent="0.2">
      <c r="B29" s="11">
        <v>0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12">
        <v>0</v>
      </c>
    </row>
    <row r="30" spans="2:23" x14ac:dyDescent="0.2">
      <c r="B30" s="18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14">
        <v>0</v>
      </c>
    </row>
    <row r="31" spans="2:23" x14ac:dyDescent="0.2">
      <c r="B31" s="18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14">
        <v>0</v>
      </c>
    </row>
    <row r="32" spans="2:23" x14ac:dyDescent="0.2">
      <c r="B32" s="18">
        <v>0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14">
        <v>0</v>
      </c>
    </row>
    <row r="33" spans="2:23" x14ac:dyDescent="0.2">
      <c r="B33" s="18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14">
        <v>0</v>
      </c>
    </row>
    <row r="34" spans="2:23" x14ac:dyDescent="0.2">
      <c r="B34" s="18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14">
        <v>0</v>
      </c>
    </row>
    <row r="35" spans="2:23" x14ac:dyDescent="0.2">
      <c r="B35" s="18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14">
        <v>0</v>
      </c>
    </row>
    <row r="36" spans="2:23" ht="13.5" thickBot="1" x14ac:dyDescent="0.25">
      <c r="B36" s="19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17">
        <v>0</v>
      </c>
    </row>
    <row r="37" spans="2:23" x14ac:dyDescent="0.2">
      <c r="B37" s="11">
        <v>0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12">
        <v>0</v>
      </c>
    </row>
    <row r="38" spans="2:23" x14ac:dyDescent="0.2">
      <c r="B38" s="15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14">
        <v>0</v>
      </c>
    </row>
    <row r="39" spans="2:23" x14ac:dyDescent="0.2">
      <c r="B39" s="15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14">
        <v>0</v>
      </c>
    </row>
    <row r="40" spans="2:23" x14ac:dyDescent="0.2">
      <c r="B40" s="15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14">
        <v>0</v>
      </c>
    </row>
    <row r="41" spans="2:23" x14ac:dyDescent="0.2">
      <c r="B41" s="15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14">
        <v>0</v>
      </c>
    </row>
    <row r="42" spans="2:23" x14ac:dyDescent="0.2">
      <c r="B42" s="15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14">
        <v>0</v>
      </c>
    </row>
    <row r="43" spans="2:23" ht="13.5" thickBot="1" x14ac:dyDescent="0.25">
      <c r="B43" s="16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17">
        <v>0</v>
      </c>
    </row>
    <row r="44" spans="2:23" x14ac:dyDescent="0.2">
      <c r="B44" s="11">
        <v>0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12">
        <v>0</v>
      </c>
    </row>
    <row r="45" spans="2:23" x14ac:dyDescent="0.2">
      <c r="B45" s="13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14">
        <v>0</v>
      </c>
    </row>
    <row r="46" spans="2:23" x14ac:dyDescent="0.2">
      <c r="B46" s="13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14">
        <v>0</v>
      </c>
    </row>
    <row r="47" spans="2:23" ht="13.5" thickBot="1" x14ac:dyDescent="0.25">
      <c r="B47" s="24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AL39"/>
  <sheetViews>
    <sheetView zoomScale="75" zoomScaleNormal="75" workbookViewId="0"/>
  </sheetViews>
  <sheetFormatPr defaultColWidth="9.140625" defaultRowHeight="15" x14ac:dyDescent="0.2"/>
  <cols>
    <col min="1" max="1" width="4.5703125" style="38" customWidth="1"/>
    <col min="2" max="2" width="36.85546875" style="101" customWidth="1"/>
    <col min="3" max="3" width="14.7109375" style="65" bestFit="1" customWidth="1"/>
    <col min="4" max="29" width="7.140625" style="96" customWidth="1"/>
    <col min="30" max="37" width="7.140625" style="38" customWidth="1"/>
    <col min="38" max="38" width="7.28515625" style="38" customWidth="1"/>
    <col min="39" max="16384" width="9.140625" style="38"/>
  </cols>
  <sheetData>
    <row r="1" spans="2:38" ht="18" x14ac:dyDescent="0.2">
      <c r="B1" s="97" t="s">
        <v>138</v>
      </c>
    </row>
    <row r="2" spans="2:38" x14ac:dyDescent="0.2">
      <c r="B2" s="98"/>
      <c r="C2" s="81"/>
    </row>
    <row r="3" spans="2:38" s="65" customFormat="1" x14ac:dyDescent="0.2">
      <c r="B3" s="99" t="s">
        <v>99</v>
      </c>
      <c r="C3" s="66" t="s">
        <v>104</v>
      </c>
      <c r="D3" s="80">
        <v>1990</v>
      </c>
      <c r="E3" s="80">
        <v>1991</v>
      </c>
      <c r="F3" s="80">
        <v>1992</v>
      </c>
      <c r="G3" s="80">
        <v>1993</v>
      </c>
      <c r="H3" s="80">
        <v>1994</v>
      </c>
      <c r="I3" s="80">
        <v>1995</v>
      </c>
      <c r="J3" s="80">
        <v>1996</v>
      </c>
      <c r="K3" s="80">
        <v>1997</v>
      </c>
      <c r="L3" s="80">
        <v>1998</v>
      </c>
      <c r="M3" s="80">
        <v>1999</v>
      </c>
      <c r="N3" s="80">
        <v>2000</v>
      </c>
      <c r="O3" s="80">
        <v>2001</v>
      </c>
      <c r="P3" s="80">
        <v>2002</v>
      </c>
      <c r="Q3" s="80">
        <v>2003</v>
      </c>
      <c r="R3" s="80">
        <v>2004</v>
      </c>
      <c r="S3" s="80">
        <v>2005</v>
      </c>
      <c r="T3" s="80">
        <v>2006</v>
      </c>
      <c r="U3" s="80">
        <v>2007</v>
      </c>
      <c r="V3" s="80">
        <v>2008</v>
      </c>
      <c r="W3" s="80">
        <v>2009</v>
      </c>
      <c r="X3" s="80">
        <v>2010</v>
      </c>
      <c r="Y3" s="80">
        <v>2011</v>
      </c>
      <c r="Z3" s="80">
        <v>2012</v>
      </c>
      <c r="AA3" s="80">
        <v>2013</v>
      </c>
      <c r="AB3" s="80">
        <v>2014</v>
      </c>
      <c r="AC3" s="80">
        <v>2015</v>
      </c>
      <c r="AD3" s="80">
        <v>2016</v>
      </c>
      <c r="AE3" s="80">
        <v>2017</v>
      </c>
      <c r="AF3" s="80">
        <v>2018</v>
      </c>
      <c r="AG3" s="80">
        <v>2019</v>
      </c>
      <c r="AH3" s="80">
        <v>2020</v>
      </c>
      <c r="AI3" s="80">
        <v>2021</v>
      </c>
      <c r="AJ3" s="80">
        <v>2022</v>
      </c>
      <c r="AK3" s="80">
        <v>2023</v>
      </c>
      <c r="AL3" s="80">
        <v>2024</v>
      </c>
    </row>
    <row r="4" spans="2:38" x14ac:dyDescent="0.2">
      <c r="B4" s="98" t="s">
        <v>10</v>
      </c>
      <c r="C4" s="81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</row>
    <row r="5" spans="2:38" x14ac:dyDescent="0.2">
      <c r="B5" s="101" t="s">
        <v>206</v>
      </c>
      <c r="C5" s="57">
        <v>535</v>
      </c>
      <c r="D5" s="292">
        <v>101.30898709141951</v>
      </c>
      <c r="E5" s="292">
        <v>101.93080209425467</v>
      </c>
      <c r="F5" s="292">
        <v>102.55261709708984</v>
      </c>
      <c r="G5" s="292">
        <v>103.174432099925</v>
      </c>
      <c r="H5" s="292">
        <v>103.79624710276016</v>
      </c>
      <c r="I5" s="292">
        <v>104.41806210559533</v>
      </c>
      <c r="J5" s="292">
        <v>105.03987710843049</v>
      </c>
      <c r="K5" s="292">
        <v>105.66169211126565</v>
      </c>
      <c r="L5" s="292">
        <v>106.28350711410081</v>
      </c>
      <c r="M5" s="292">
        <v>106.90532211693598</v>
      </c>
      <c r="N5" s="292">
        <v>107.52713711977114</v>
      </c>
      <c r="O5" s="292">
        <v>108.1489521226063</v>
      </c>
      <c r="P5" s="292">
        <v>108.77076712544147</v>
      </c>
      <c r="Q5" s="292">
        <v>109.39258212827664</v>
      </c>
      <c r="R5" s="292">
        <v>109.47683126076856</v>
      </c>
      <c r="S5" s="292">
        <v>110.24212115111551</v>
      </c>
      <c r="T5" s="292">
        <v>110.06423922656573</v>
      </c>
      <c r="U5" s="292">
        <v>110.33535507992522</v>
      </c>
      <c r="V5" s="292">
        <v>109.17630230660784</v>
      </c>
      <c r="W5" s="292">
        <v>107.66420806223418</v>
      </c>
      <c r="X5" s="292">
        <v>112.0184126648698</v>
      </c>
      <c r="Y5" s="292">
        <v>112.68146898848802</v>
      </c>
      <c r="Z5" s="292">
        <v>110.47502975722088</v>
      </c>
      <c r="AA5" s="292">
        <v>111.2794463847552</v>
      </c>
      <c r="AB5" s="292">
        <v>111.2465418481458</v>
      </c>
      <c r="AC5" s="292">
        <v>114.16802343390144</v>
      </c>
      <c r="AD5" s="292">
        <v>113.28250226503539</v>
      </c>
      <c r="AE5" s="292">
        <v>116.06013562264511</v>
      </c>
      <c r="AF5" s="292">
        <v>117.40634242133939</v>
      </c>
      <c r="AG5" s="292">
        <v>119.34855550646502</v>
      </c>
      <c r="AH5" s="292">
        <v>119.91085141935569</v>
      </c>
      <c r="AI5" s="292">
        <v>120.98154776024228</v>
      </c>
      <c r="AJ5" s="292">
        <v>121.43220123240818</v>
      </c>
      <c r="AK5" s="292">
        <v>119.02566748626425</v>
      </c>
      <c r="AL5" s="292">
        <v>120.15366384323225</v>
      </c>
    </row>
    <row r="6" spans="2:38" x14ac:dyDescent="0.2">
      <c r="B6" s="101" t="s">
        <v>471</v>
      </c>
      <c r="C6" s="57">
        <v>600</v>
      </c>
      <c r="D6" s="292">
        <v>73.807962374414842</v>
      </c>
      <c r="E6" s="292">
        <v>73.801260585630985</v>
      </c>
      <c r="F6" s="292">
        <v>73.794558796847127</v>
      </c>
      <c r="G6" s="292">
        <v>73.78785700806327</v>
      </c>
      <c r="H6" s="292">
        <v>73.781155219279412</v>
      </c>
      <c r="I6" s="292">
        <v>73.774453430495555</v>
      </c>
      <c r="J6" s="292">
        <v>73.767751641711698</v>
      </c>
      <c r="K6" s="292">
        <v>73.76104985292784</v>
      </c>
      <c r="L6" s="292">
        <v>73.754348064143983</v>
      </c>
      <c r="M6" s="292">
        <v>73.747646275360125</v>
      </c>
      <c r="N6" s="292">
        <v>73.740944486576268</v>
      </c>
      <c r="O6" s="292">
        <v>73.734242697792411</v>
      </c>
      <c r="P6" s="292">
        <v>73.727540909008553</v>
      </c>
      <c r="Q6" s="292">
        <v>73.720839120224625</v>
      </c>
      <c r="R6" s="292">
        <v>73.88806496783792</v>
      </c>
      <c r="S6" s="292">
        <v>74.794461896163838</v>
      </c>
      <c r="T6" s="292">
        <v>73.519930587196711</v>
      </c>
      <c r="U6" s="292">
        <v>72.277435298847735</v>
      </c>
      <c r="V6" s="292">
        <v>73.859935509298595</v>
      </c>
      <c r="W6" s="292">
        <v>71.588329025945924</v>
      </c>
      <c r="X6" s="292">
        <v>71.644879619405202</v>
      </c>
      <c r="Y6" s="292">
        <v>72.590659839706518</v>
      </c>
      <c r="Z6" s="292">
        <v>73.956625591180497</v>
      </c>
      <c r="AA6" s="292">
        <v>71.473413001962044</v>
      </c>
      <c r="AB6" s="292">
        <v>71.923301391550694</v>
      </c>
      <c r="AC6" s="292">
        <v>72.7944176454115</v>
      </c>
      <c r="AD6" s="292">
        <v>72.40819420113526</v>
      </c>
      <c r="AE6" s="292">
        <v>72.216924845958332</v>
      </c>
      <c r="AF6" s="292">
        <v>72.003383256983369</v>
      </c>
      <c r="AG6" s="292">
        <v>72.20224194482067</v>
      </c>
      <c r="AH6" s="292">
        <v>72.574305063354231</v>
      </c>
      <c r="AI6" s="292">
        <v>73.556815094977949</v>
      </c>
      <c r="AJ6" s="292">
        <v>73.667629623224684</v>
      </c>
      <c r="AK6" s="292">
        <v>72.98443316292321</v>
      </c>
      <c r="AL6" s="292">
        <v>72.86561077417025</v>
      </c>
    </row>
    <row r="7" spans="2:38" x14ac:dyDescent="0.2">
      <c r="B7" s="101" t="s">
        <v>472</v>
      </c>
      <c r="C7" s="57">
        <v>388</v>
      </c>
      <c r="D7" s="292">
        <v>56.026366302211272</v>
      </c>
      <c r="E7" s="292">
        <v>55.512106168357313</v>
      </c>
      <c r="F7" s="292">
        <v>54.997846034503354</v>
      </c>
      <c r="G7" s="292">
        <v>54.483585900649395</v>
      </c>
      <c r="H7" s="292">
        <v>53.969325766795436</v>
      </c>
      <c r="I7" s="292">
        <v>53.455065632941476</v>
      </c>
      <c r="J7" s="292">
        <v>52.940805499087517</v>
      </c>
      <c r="K7" s="292">
        <v>52.426545365233558</v>
      </c>
      <c r="L7" s="292">
        <v>51.912285231379599</v>
      </c>
      <c r="M7" s="292">
        <v>51.39802509752564</v>
      </c>
      <c r="N7" s="292">
        <v>50.88376496367168</v>
      </c>
      <c r="O7" s="292">
        <v>50.369504829817721</v>
      </c>
      <c r="P7" s="292">
        <v>49.855244695963762</v>
      </c>
      <c r="Q7" s="292">
        <v>49.340984562109803</v>
      </c>
      <c r="R7" s="292">
        <v>48.826724428255844</v>
      </c>
      <c r="S7" s="292">
        <v>48.312464294401913</v>
      </c>
      <c r="T7" s="292">
        <v>48.18932417077346</v>
      </c>
      <c r="U7" s="292">
        <v>48.099633799324209</v>
      </c>
      <c r="V7" s="292">
        <v>47.756534887606364</v>
      </c>
      <c r="W7" s="292">
        <v>47.32388139685446</v>
      </c>
      <c r="X7" s="292">
        <v>47.195214714523445</v>
      </c>
      <c r="Y7" s="292">
        <v>47.122339231598268</v>
      </c>
      <c r="Z7" s="292">
        <v>46.618875857002756</v>
      </c>
      <c r="AA7" s="292">
        <v>46.243016572663684</v>
      </c>
      <c r="AB7" s="292">
        <v>46.500164647457268</v>
      </c>
      <c r="AC7" s="292">
        <v>45.995932951634323</v>
      </c>
      <c r="AD7" s="292">
        <v>46.133198101797852</v>
      </c>
      <c r="AE7" s="292">
        <v>44.99378887627244</v>
      </c>
      <c r="AF7" s="292">
        <v>45.194325332906011</v>
      </c>
      <c r="AG7" s="292">
        <v>45.992842423697972</v>
      </c>
      <c r="AH7" s="292">
        <v>45.462742939592509</v>
      </c>
      <c r="AI7" s="292">
        <v>45.421673628441695</v>
      </c>
      <c r="AJ7" s="292">
        <v>45.153935624017265</v>
      </c>
      <c r="AK7" s="292">
        <v>44.991290246989493</v>
      </c>
      <c r="AL7" s="292">
        <v>45.139747340768729</v>
      </c>
    </row>
    <row r="8" spans="2:38" x14ac:dyDescent="0.2">
      <c r="B8" s="101" t="s">
        <v>473</v>
      </c>
      <c r="C8" s="57">
        <v>450</v>
      </c>
      <c r="D8" s="292">
        <v>59.641677515545233</v>
      </c>
      <c r="E8" s="292">
        <v>59.280411682288545</v>
      </c>
      <c r="F8" s="292">
        <v>58.919145849031857</v>
      </c>
      <c r="G8" s="292">
        <v>58.557880015775169</v>
      </c>
      <c r="H8" s="292">
        <v>58.196614182518481</v>
      </c>
      <c r="I8" s="292">
        <v>57.835348349261793</v>
      </c>
      <c r="J8" s="292">
        <v>57.474082516005105</v>
      </c>
      <c r="K8" s="292">
        <v>57.112816682748416</v>
      </c>
      <c r="L8" s="292">
        <v>56.751550849491728</v>
      </c>
      <c r="M8" s="292">
        <v>56.39028501623504</v>
      </c>
      <c r="N8" s="292">
        <v>56.029019182978352</v>
      </c>
      <c r="O8" s="292">
        <v>55.667753349721664</v>
      </c>
      <c r="P8" s="292">
        <v>55.306487516464976</v>
      </c>
      <c r="Q8" s="292">
        <v>54.945221683208288</v>
      </c>
      <c r="R8" s="292">
        <v>54.5839558499516</v>
      </c>
      <c r="S8" s="292">
        <v>54.222690016694941</v>
      </c>
      <c r="T8" s="292">
        <v>54.021218394582647</v>
      </c>
      <c r="U8" s="292">
        <v>53.964002713313732</v>
      </c>
      <c r="V8" s="292">
        <v>53.540067167814804</v>
      </c>
      <c r="W8" s="292">
        <v>54.475609936489249</v>
      </c>
      <c r="X8" s="292">
        <v>54.495058820611085</v>
      </c>
      <c r="Y8" s="292">
        <v>54.250832680955902</v>
      </c>
      <c r="Z8" s="292">
        <v>53.381398498847112</v>
      </c>
      <c r="AA8" s="292">
        <v>53.946686877250755</v>
      </c>
      <c r="AB8" s="292">
        <v>54.078026404565719</v>
      </c>
      <c r="AC8" s="292">
        <v>53.874814712940243</v>
      </c>
      <c r="AD8" s="292">
        <v>54.052320015852544</v>
      </c>
      <c r="AE8" s="292">
        <v>53.47152166544106</v>
      </c>
      <c r="AF8" s="292">
        <v>54.209679927797509</v>
      </c>
      <c r="AG8" s="292">
        <v>54.689873815047896</v>
      </c>
      <c r="AH8" s="292">
        <v>54.806358672943993</v>
      </c>
      <c r="AI8" s="292">
        <v>54.742481798958799</v>
      </c>
      <c r="AJ8" s="292">
        <v>54.8537769314689</v>
      </c>
      <c r="AK8" s="292">
        <v>54.489839962062916</v>
      </c>
      <c r="AL8" s="292">
        <v>55.102872973545807</v>
      </c>
    </row>
    <row r="9" spans="2:38" x14ac:dyDescent="0.2">
      <c r="B9" s="101" t="s">
        <v>227</v>
      </c>
      <c r="C9" s="57">
        <v>500</v>
      </c>
      <c r="D9" s="292">
        <v>83.98527449445541</v>
      </c>
      <c r="E9" s="292">
        <v>83.642985369041767</v>
      </c>
      <c r="F9" s="292">
        <v>83.300696243628124</v>
      </c>
      <c r="G9" s="292">
        <v>82.958407118214481</v>
      </c>
      <c r="H9" s="292">
        <v>82.616117992800838</v>
      </c>
      <c r="I9" s="292">
        <v>82.273828867387195</v>
      </c>
      <c r="J9" s="292">
        <v>81.931539741973552</v>
      </c>
      <c r="K9" s="292">
        <v>81.589250616559909</v>
      </c>
      <c r="L9" s="292">
        <v>81.246961491146266</v>
      </c>
      <c r="M9" s="292">
        <v>80.904672365732623</v>
      </c>
      <c r="N9" s="292">
        <v>80.562383240318979</v>
      </c>
      <c r="O9" s="292">
        <v>80.220094114905336</v>
      </c>
      <c r="P9" s="292">
        <v>79.877804989491693</v>
      </c>
      <c r="Q9" s="292">
        <v>79.53551586407805</v>
      </c>
      <c r="R9" s="292">
        <v>79.193226738664407</v>
      </c>
      <c r="S9" s="292">
        <v>78.850937613250849</v>
      </c>
      <c r="T9" s="292">
        <v>81.449153647806554</v>
      </c>
      <c r="U9" s="292">
        <v>77.057005605521226</v>
      </c>
      <c r="V9" s="292">
        <v>76.910745531460265</v>
      </c>
      <c r="W9" s="292">
        <v>79.941298714720574</v>
      </c>
      <c r="X9" s="292">
        <v>76.990693298667864</v>
      </c>
      <c r="Y9" s="292">
        <v>80.606443817216913</v>
      </c>
      <c r="Z9" s="292">
        <v>80.905036943412924</v>
      </c>
      <c r="AA9" s="292">
        <v>80.437692374016663</v>
      </c>
      <c r="AB9" s="292">
        <v>79.761482054644773</v>
      </c>
      <c r="AC9" s="292">
        <v>84.474686366723375</v>
      </c>
      <c r="AD9" s="292">
        <v>84.490423876769498</v>
      </c>
      <c r="AE9" s="292">
        <v>85.689217585761071</v>
      </c>
      <c r="AF9" s="292">
        <v>81.040194506111234</v>
      </c>
      <c r="AG9" s="292">
        <v>83.753366815199186</v>
      </c>
      <c r="AH9" s="292">
        <v>85.776030500655452</v>
      </c>
      <c r="AI9" s="292">
        <v>81.133893301556995</v>
      </c>
      <c r="AJ9" s="292">
        <v>79.563240182834349</v>
      </c>
      <c r="AK9" s="292">
        <v>79.670011311748596</v>
      </c>
      <c r="AL9" s="292">
        <v>78.708698722863232</v>
      </c>
    </row>
    <row r="10" spans="2:38" x14ac:dyDescent="0.2">
      <c r="B10" s="101" t="s">
        <v>449</v>
      </c>
      <c r="C10" s="57"/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92"/>
      <c r="AF10" s="292"/>
      <c r="AG10" s="292"/>
      <c r="AH10" s="292"/>
      <c r="AI10" s="292"/>
      <c r="AJ10" s="292"/>
      <c r="AK10" s="292"/>
    </row>
    <row r="11" spans="2:38" x14ac:dyDescent="0.2">
      <c r="B11" s="101" t="s">
        <v>96</v>
      </c>
      <c r="C11" s="57">
        <v>140</v>
      </c>
      <c r="D11" s="292">
        <v>27.738487555173993</v>
      </c>
      <c r="E11" s="292">
        <v>27.650840136303231</v>
      </c>
      <c r="F11" s="292">
        <v>27.563192717432468</v>
      </c>
      <c r="G11" s="292">
        <v>27.475545298561705</v>
      </c>
      <c r="H11" s="292">
        <v>27.387897879690943</v>
      </c>
      <c r="I11" s="292">
        <v>27.30025046082018</v>
      </c>
      <c r="J11" s="292">
        <v>27.212603041949418</v>
      </c>
      <c r="K11" s="292">
        <v>27.124955623078655</v>
      </c>
      <c r="L11" s="292">
        <v>27.037308204207893</v>
      </c>
      <c r="M11" s="292">
        <v>26.94966078533713</v>
      </c>
      <c r="N11" s="292">
        <v>26.862013366466368</v>
      </c>
      <c r="O11" s="292">
        <v>26.774365947595605</v>
      </c>
      <c r="P11" s="292">
        <v>26.686718528724843</v>
      </c>
      <c r="Q11" s="292">
        <v>26.59907110985408</v>
      </c>
      <c r="R11" s="292">
        <v>26.511423690983317</v>
      </c>
      <c r="S11" s="292">
        <v>26.423776272112566</v>
      </c>
      <c r="T11" s="292">
        <v>25.191680995015403</v>
      </c>
      <c r="U11" s="292">
        <v>26.510600665141979</v>
      </c>
      <c r="V11" s="292">
        <v>25.550269150022036</v>
      </c>
      <c r="W11" s="292">
        <v>25.092229230271535</v>
      </c>
      <c r="X11" s="292">
        <v>25.472068380903551</v>
      </c>
      <c r="Y11" s="292">
        <v>27.190641077980722</v>
      </c>
      <c r="Z11" s="292">
        <v>27.948125605851686</v>
      </c>
      <c r="AA11" s="292">
        <v>27.073595547773529</v>
      </c>
      <c r="AB11" s="292">
        <v>27.919013906853124</v>
      </c>
      <c r="AC11" s="292">
        <v>28.32228687809863</v>
      </c>
      <c r="AD11" s="292">
        <v>28.417702029885945</v>
      </c>
      <c r="AE11" s="292">
        <v>28.67960007828022</v>
      </c>
      <c r="AF11" s="292">
        <v>27.477848785568153</v>
      </c>
      <c r="AG11" s="292">
        <v>28.163452757169839</v>
      </c>
      <c r="AH11" s="292">
        <v>27.637607546971935</v>
      </c>
      <c r="AI11" s="292">
        <v>27.165646521616463</v>
      </c>
      <c r="AJ11" s="292">
        <v>26.591517968820728</v>
      </c>
      <c r="AK11" s="292">
        <v>25.308960995160273</v>
      </c>
      <c r="AL11" s="292">
        <v>24.531135179346485</v>
      </c>
    </row>
    <row r="12" spans="2:38" x14ac:dyDescent="0.2">
      <c r="B12" s="101" t="s">
        <v>97</v>
      </c>
      <c r="C12" s="57">
        <v>388</v>
      </c>
      <c r="D12" s="292">
        <v>60.298817264102645</v>
      </c>
      <c r="E12" s="292">
        <v>60.38869040140937</v>
      </c>
      <c r="F12" s="292">
        <v>60.478563538716095</v>
      </c>
      <c r="G12" s="292">
        <v>60.56843667602282</v>
      </c>
      <c r="H12" s="292">
        <v>60.658309813329545</v>
      </c>
      <c r="I12" s="292">
        <v>60.74818295063627</v>
      </c>
      <c r="J12" s="292">
        <v>60.838056087942995</v>
      </c>
      <c r="K12" s="292">
        <v>60.92792922524972</v>
      </c>
      <c r="L12" s="292">
        <v>61.017802362556445</v>
      </c>
      <c r="M12" s="292">
        <v>61.10767549986317</v>
      </c>
      <c r="N12" s="292">
        <v>61.197548637169895</v>
      </c>
      <c r="O12" s="292">
        <v>61.28742177447662</v>
      </c>
      <c r="P12" s="292">
        <v>61.377294911783345</v>
      </c>
      <c r="Q12" s="292">
        <v>61.46716804909007</v>
      </c>
      <c r="R12" s="292">
        <v>61.557041186396795</v>
      </c>
      <c r="S12" s="292">
        <v>61.646914323703491</v>
      </c>
      <c r="T12" s="292">
        <v>61.023015865921174</v>
      </c>
      <c r="U12" s="292">
        <v>62.517240019235047</v>
      </c>
      <c r="V12" s="292">
        <v>60.911799038498863</v>
      </c>
      <c r="W12" s="292">
        <v>59.755845925691375</v>
      </c>
      <c r="X12" s="292">
        <v>59.714707112197431</v>
      </c>
      <c r="Y12" s="292">
        <v>60.906056057319354</v>
      </c>
      <c r="Z12" s="292">
        <v>60.466406564736033</v>
      </c>
      <c r="AA12" s="292">
        <v>58.020203492549562</v>
      </c>
      <c r="AB12" s="292">
        <v>60.655537551448944</v>
      </c>
      <c r="AC12" s="292">
        <v>63.248560497784275</v>
      </c>
      <c r="AD12" s="292">
        <v>62.593386586871013</v>
      </c>
      <c r="AE12" s="292">
        <v>62.439634391353245</v>
      </c>
      <c r="AF12" s="292">
        <v>60.065774743057325</v>
      </c>
      <c r="AG12" s="292">
        <v>62.943432493152407</v>
      </c>
      <c r="AH12" s="292">
        <v>63.536514193129229</v>
      </c>
      <c r="AI12" s="292">
        <v>61.212510860267045</v>
      </c>
      <c r="AJ12" s="292">
        <v>60.288098441204077</v>
      </c>
      <c r="AK12" s="292">
        <v>60.111924451857057</v>
      </c>
      <c r="AL12" s="292">
        <v>58.788742727544879</v>
      </c>
    </row>
    <row r="13" spans="2:38" x14ac:dyDescent="0.2">
      <c r="B13" s="101" t="s">
        <v>98</v>
      </c>
      <c r="C13" s="57">
        <v>500</v>
      </c>
      <c r="D13" s="292">
        <v>49.512667118077367</v>
      </c>
      <c r="E13" s="292">
        <v>48.715651647042847</v>
      </c>
      <c r="F13" s="292">
        <v>47.918636176008327</v>
      </c>
      <c r="G13" s="292">
        <v>47.121620704973807</v>
      </c>
      <c r="H13" s="292">
        <v>46.324605233939288</v>
      </c>
      <c r="I13" s="292">
        <v>45.527589762904768</v>
      </c>
      <c r="J13" s="292">
        <v>44.730574291870248</v>
      </c>
      <c r="K13" s="292">
        <v>43.933558820835728</v>
      </c>
      <c r="L13" s="292">
        <v>43.136543349801208</v>
      </c>
      <c r="M13" s="292">
        <v>42.339527878766688</v>
      </c>
      <c r="N13" s="292">
        <v>41.542512407732168</v>
      </c>
      <c r="O13" s="292">
        <v>40.745496936697648</v>
      </c>
      <c r="P13" s="292">
        <v>39.948481465663129</v>
      </c>
      <c r="Q13" s="292">
        <v>39.151465994628609</v>
      </c>
      <c r="R13" s="292">
        <v>38.354450523594089</v>
      </c>
      <c r="S13" s="292">
        <v>37.557435052559519</v>
      </c>
      <c r="T13" s="292">
        <v>37.958347783587186</v>
      </c>
      <c r="U13" s="292">
        <v>41.751054269101381</v>
      </c>
      <c r="V13" s="292">
        <v>40.641245672829129</v>
      </c>
      <c r="W13" s="292">
        <v>42.60206170676453</v>
      </c>
      <c r="X13" s="292">
        <v>45.240305475041595</v>
      </c>
      <c r="Y13" s="292">
        <v>46.747181871703695</v>
      </c>
      <c r="Z13" s="292">
        <v>44.909492585827749</v>
      </c>
      <c r="AA13" s="292">
        <v>40.517123630752288</v>
      </c>
      <c r="AB13" s="292">
        <v>41.689448324157752</v>
      </c>
      <c r="AC13" s="292">
        <v>40.50466237154329</v>
      </c>
      <c r="AD13" s="292">
        <v>37.83207661843133</v>
      </c>
      <c r="AE13" s="292">
        <v>35.194827045605194</v>
      </c>
      <c r="AF13" s="292">
        <v>35.323158332185216</v>
      </c>
      <c r="AG13" s="292">
        <v>38.319182906106121</v>
      </c>
      <c r="AH13" s="292">
        <v>36.250733404360034</v>
      </c>
      <c r="AI13" s="292">
        <v>32.242527984071614</v>
      </c>
      <c r="AJ13" s="292">
        <v>31.993816802292848</v>
      </c>
      <c r="AK13" s="292">
        <v>32.749532526130139</v>
      </c>
      <c r="AL13" s="292">
        <v>33.67768355809477</v>
      </c>
    </row>
    <row r="14" spans="2:38" x14ac:dyDescent="0.2">
      <c r="B14" s="101" t="s">
        <v>453</v>
      </c>
      <c r="C14" s="57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</row>
    <row r="15" spans="2:38" x14ac:dyDescent="0.2">
      <c r="B15" s="101" t="s">
        <v>96</v>
      </c>
      <c r="C15" s="57">
        <v>140</v>
      </c>
      <c r="D15" s="292">
        <v>21.895569073073073</v>
      </c>
      <c r="E15" s="292">
        <v>21.821705460985601</v>
      </c>
      <c r="F15" s="292">
        <v>21.74784184889813</v>
      </c>
      <c r="G15" s="292">
        <v>21.673978236810658</v>
      </c>
      <c r="H15" s="292">
        <v>21.600114624723187</v>
      </c>
      <c r="I15" s="292">
        <v>21.526251012635715</v>
      </c>
      <c r="J15" s="292">
        <v>21.452387400548243</v>
      </c>
      <c r="K15" s="292">
        <v>21.378523788460772</v>
      </c>
      <c r="L15" s="292">
        <v>21.3046601763733</v>
      </c>
      <c r="M15" s="292">
        <v>21.230796564285829</v>
      </c>
      <c r="N15" s="292">
        <v>21.156932952198357</v>
      </c>
      <c r="O15" s="292">
        <v>21.083069340110885</v>
      </c>
      <c r="P15" s="292">
        <v>21.009205728023414</v>
      </c>
      <c r="Q15" s="292">
        <v>20.935342115935942</v>
      </c>
      <c r="R15" s="292">
        <v>20.86147850384847</v>
      </c>
      <c r="S15" s="292">
        <v>20.787614891760992</v>
      </c>
      <c r="T15" s="292">
        <v>20.574782465030001</v>
      </c>
      <c r="U15" s="292">
        <v>21.022365025065717</v>
      </c>
      <c r="V15" s="292">
        <v>20.942789180889239</v>
      </c>
      <c r="W15" s="292">
        <v>20.928150469150641</v>
      </c>
      <c r="X15" s="292">
        <v>20.873301547838217</v>
      </c>
      <c r="Y15" s="292">
        <v>21.47929005719973</v>
      </c>
      <c r="Z15" s="292">
        <v>21.631321782842587</v>
      </c>
      <c r="AA15" s="292">
        <v>21.51430538924803</v>
      </c>
      <c r="AB15" s="292">
        <v>21.959821687413328</v>
      </c>
      <c r="AC15" s="292">
        <v>22.403577842550813</v>
      </c>
      <c r="AD15" s="292">
        <v>22.76209128878811</v>
      </c>
      <c r="AE15" s="292">
        <v>22.905292755186306</v>
      </c>
      <c r="AF15" s="292">
        <v>22.560924076194468</v>
      </c>
      <c r="AG15" s="292">
        <v>23.101808374648332</v>
      </c>
      <c r="AH15" s="292">
        <v>23.007721151033667</v>
      </c>
      <c r="AI15" s="292">
        <v>22.604948899897892</v>
      </c>
      <c r="AJ15" s="292">
        <v>22.423341225937364</v>
      </c>
      <c r="AK15" s="292">
        <v>22.252114708671098</v>
      </c>
      <c r="AL15" s="292">
        <v>22.14910924055922</v>
      </c>
    </row>
    <row r="16" spans="2:38" x14ac:dyDescent="0.2">
      <c r="B16" s="101" t="s">
        <v>97</v>
      </c>
      <c r="C16" s="57">
        <v>388</v>
      </c>
      <c r="D16" s="292">
        <v>40.534019263471841</v>
      </c>
      <c r="E16" s="292">
        <v>40.468015514757923</v>
      </c>
      <c r="F16" s="292">
        <v>40.402011766044005</v>
      </c>
      <c r="G16" s="292">
        <v>40.336008017330087</v>
      </c>
      <c r="H16" s="292">
        <v>40.270004268616169</v>
      </c>
      <c r="I16" s="292">
        <v>40.204000519902252</v>
      </c>
      <c r="J16" s="292">
        <v>40.137996771188334</v>
      </c>
      <c r="K16" s="292">
        <v>40.071993022474416</v>
      </c>
      <c r="L16" s="292">
        <v>40.005989273760498</v>
      </c>
      <c r="M16" s="292">
        <v>39.939985525046581</v>
      </c>
      <c r="N16" s="292">
        <v>39.873981776332663</v>
      </c>
      <c r="O16" s="292">
        <v>39.807978027618745</v>
      </c>
      <c r="P16" s="292">
        <v>39.741974278904827</v>
      </c>
      <c r="Q16" s="292">
        <v>39.675970530190909</v>
      </c>
      <c r="R16" s="292">
        <v>39.609966781476992</v>
      </c>
      <c r="S16" s="292">
        <v>39.543963032763045</v>
      </c>
      <c r="T16" s="292">
        <v>39.922303052930587</v>
      </c>
      <c r="U16" s="292">
        <v>41.45218930563955</v>
      </c>
      <c r="V16" s="292">
        <v>41.090546529295146</v>
      </c>
      <c r="W16" s="292">
        <v>41.109345452274013</v>
      </c>
      <c r="X16" s="292">
        <v>42.468815724816928</v>
      </c>
      <c r="Y16" s="292">
        <v>42.563407984229542</v>
      </c>
      <c r="Z16" s="292">
        <v>41.223835942822575</v>
      </c>
      <c r="AA16" s="292">
        <v>39.822982649047056</v>
      </c>
      <c r="AB16" s="292">
        <v>43.008471723269906</v>
      </c>
      <c r="AC16" s="292">
        <v>42.963183305509439</v>
      </c>
      <c r="AD16" s="292">
        <v>42.868332091638706</v>
      </c>
      <c r="AE16" s="292">
        <v>42.837331214871185</v>
      </c>
      <c r="AF16" s="292">
        <v>41.975211902323032</v>
      </c>
      <c r="AG16" s="292">
        <v>44.038882987068419</v>
      </c>
      <c r="AH16" s="292">
        <v>43.453148696136331</v>
      </c>
      <c r="AI16" s="292">
        <v>41.213387195065621</v>
      </c>
      <c r="AJ16" s="292">
        <v>41.002562418709431</v>
      </c>
      <c r="AK16" s="292">
        <v>40.331295079337778</v>
      </c>
      <c r="AL16" s="292">
        <v>40.263015244448333</v>
      </c>
    </row>
    <row r="17" spans="2:38" x14ac:dyDescent="0.2">
      <c r="B17" s="101" t="s">
        <v>98</v>
      </c>
      <c r="C17" s="57">
        <v>500</v>
      </c>
      <c r="D17" s="292">
        <v>34.677835799628085</v>
      </c>
      <c r="E17" s="292">
        <v>34.301530159731477</v>
      </c>
      <c r="F17" s="292">
        <v>33.92522451983487</v>
      </c>
      <c r="G17" s="292">
        <v>33.548918879938263</v>
      </c>
      <c r="H17" s="292">
        <v>33.172613240041656</v>
      </c>
      <c r="I17" s="292">
        <v>32.796307600145049</v>
      </c>
      <c r="J17" s="292">
        <v>32.420001960248442</v>
      </c>
      <c r="K17" s="292">
        <v>32.043696320351835</v>
      </c>
      <c r="L17" s="292">
        <v>31.667390680455227</v>
      </c>
      <c r="M17" s="292">
        <v>31.29108504055862</v>
      </c>
      <c r="N17" s="292">
        <v>30.914779400662013</v>
      </c>
      <c r="O17" s="292">
        <v>30.538473760765406</v>
      </c>
      <c r="P17" s="292">
        <v>30.162168120868799</v>
      </c>
      <c r="Q17" s="292">
        <v>29.785862480972192</v>
      </c>
      <c r="R17" s="292">
        <v>29.409556841075585</v>
      </c>
      <c r="S17" s="292">
        <v>29.033251201178956</v>
      </c>
      <c r="T17" s="292">
        <v>25.652350484736115</v>
      </c>
      <c r="U17" s="292">
        <v>26.806360296579481</v>
      </c>
      <c r="V17" s="292">
        <v>26.279513491668666</v>
      </c>
      <c r="W17" s="292">
        <v>27.275818327381415</v>
      </c>
      <c r="X17" s="292">
        <v>28.188592621649551</v>
      </c>
      <c r="Y17" s="292">
        <v>28.881287804922046</v>
      </c>
      <c r="Z17" s="292">
        <v>28.517060448097524</v>
      </c>
      <c r="AA17" s="292">
        <v>27.315308051428659</v>
      </c>
      <c r="AB17" s="292">
        <v>28.593065962531885</v>
      </c>
      <c r="AC17" s="292">
        <v>29.044537144993992</v>
      </c>
      <c r="AD17" s="292">
        <v>27.441316717032045</v>
      </c>
      <c r="AE17" s="292">
        <v>26.740956360676702</v>
      </c>
      <c r="AF17" s="292">
        <v>26.49147576645883</v>
      </c>
      <c r="AG17" s="292">
        <v>28.008033082387016</v>
      </c>
      <c r="AH17" s="292">
        <v>27.926099604768332</v>
      </c>
      <c r="AI17" s="292">
        <v>25.016132339112822</v>
      </c>
      <c r="AJ17" s="292">
        <v>25.113221384067192</v>
      </c>
      <c r="AK17" s="292">
        <v>25.629907008338403</v>
      </c>
      <c r="AL17" s="293">
        <v>26.865466096547912</v>
      </c>
    </row>
    <row r="18" spans="2:38" x14ac:dyDescent="0.2">
      <c r="B18" s="103" t="s">
        <v>9</v>
      </c>
      <c r="C18" s="111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</row>
    <row r="19" spans="2:38" x14ac:dyDescent="0.2">
      <c r="B19" s="101" t="s">
        <v>455</v>
      </c>
      <c r="C19" s="57"/>
      <c r="D19" s="292">
        <v>11.346310558534563</v>
      </c>
      <c r="E19" s="292">
        <v>11.346533111321314</v>
      </c>
      <c r="F19" s="292">
        <v>11.346755664108064</v>
      </c>
      <c r="G19" s="292">
        <v>11.346978216894815</v>
      </c>
      <c r="H19" s="292">
        <v>11.347200769681566</v>
      </c>
      <c r="I19" s="292">
        <v>11.347423322468316</v>
      </c>
      <c r="J19" s="292">
        <v>11.347645875255067</v>
      </c>
      <c r="K19" s="292">
        <v>11.347868428041817</v>
      </c>
      <c r="L19" s="292">
        <v>11.348090980828568</v>
      </c>
      <c r="M19" s="292">
        <v>11.348313533615318</v>
      </c>
      <c r="N19" s="292">
        <v>11.348536086402069</v>
      </c>
      <c r="O19" s="292">
        <v>11.348758639188819</v>
      </c>
      <c r="P19" s="292">
        <v>11.34898119197557</v>
      </c>
      <c r="Q19" s="292">
        <v>11.34920374476232</v>
      </c>
      <c r="R19" s="292">
        <v>11.349426297549071</v>
      </c>
      <c r="S19" s="292">
        <v>11.349648850335821</v>
      </c>
      <c r="T19" s="292">
        <v>11.349871403122572</v>
      </c>
      <c r="U19" s="292">
        <v>11.350093955909323</v>
      </c>
      <c r="V19" s="292">
        <v>11.350316508696073</v>
      </c>
      <c r="W19" s="292">
        <v>11.350539061482824</v>
      </c>
      <c r="X19" s="292">
        <v>11.350761614269581</v>
      </c>
      <c r="Y19" s="292">
        <v>11.397059080564075</v>
      </c>
      <c r="Z19" s="292">
        <v>11.344267134996807</v>
      </c>
      <c r="AA19" s="292">
        <v>11.342916298706466</v>
      </c>
      <c r="AB19" s="292">
        <v>11.352958622579694</v>
      </c>
      <c r="AC19" s="292">
        <v>11.335081380766656</v>
      </c>
      <c r="AD19" s="292">
        <v>11.351080756610683</v>
      </c>
      <c r="AE19" s="292">
        <v>11.347960206742576</v>
      </c>
      <c r="AF19" s="292">
        <v>11.356306354618075</v>
      </c>
      <c r="AG19" s="292">
        <v>11.364382155112013</v>
      </c>
      <c r="AH19" s="292">
        <v>11.359951295398261</v>
      </c>
      <c r="AI19" s="292">
        <v>11.35900925352276</v>
      </c>
      <c r="AJ19" s="292">
        <v>11.361045238787867</v>
      </c>
      <c r="AK19" s="292">
        <v>11.348643934469015</v>
      </c>
      <c r="AL19" s="292">
        <v>11.356403034665595</v>
      </c>
    </row>
    <row r="20" spans="2:38" x14ac:dyDescent="0.2">
      <c r="B20" s="101" t="s">
        <v>40</v>
      </c>
      <c r="C20" s="57"/>
      <c r="D20" s="292">
        <v>8.5054035565352599</v>
      </c>
      <c r="E20" s="292">
        <v>8.5054035565352599</v>
      </c>
      <c r="F20" s="292">
        <v>8.5054035565352599</v>
      </c>
      <c r="G20" s="292">
        <v>8.5054035565352599</v>
      </c>
      <c r="H20" s="292">
        <v>8.5054035565352599</v>
      </c>
      <c r="I20" s="292">
        <v>8.5054035565352599</v>
      </c>
      <c r="J20" s="292">
        <v>8.5054035565352599</v>
      </c>
      <c r="K20" s="292">
        <v>8.5054035565352599</v>
      </c>
      <c r="L20" s="292">
        <v>8.5054035565352599</v>
      </c>
      <c r="M20" s="292">
        <v>8.5054035565352599</v>
      </c>
      <c r="N20" s="292">
        <v>8.5054035565352599</v>
      </c>
      <c r="O20" s="292">
        <v>8.5054035565352599</v>
      </c>
      <c r="P20" s="292">
        <v>8.5054035565352599</v>
      </c>
      <c r="Q20" s="292">
        <v>8.5054035565352599</v>
      </c>
      <c r="R20" s="292">
        <v>8.5054035565352599</v>
      </c>
      <c r="S20" s="292">
        <v>8.5054035565352599</v>
      </c>
      <c r="T20" s="292">
        <v>8.5054035565352599</v>
      </c>
      <c r="U20" s="292">
        <v>8.5054035565352599</v>
      </c>
      <c r="V20" s="292">
        <v>8.5054035565352599</v>
      </c>
      <c r="W20" s="292">
        <v>8.5054035565352599</v>
      </c>
      <c r="X20" s="292">
        <v>8.5054035565352599</v>
      </c>
      <c r="Y20" s="292">
        <v>8.5054035565352599</v>
      </c>
      <c r="Z20" s="292">
        <v>8.5054035565352599</v>
      </c>
      <c r="AA20" s="292">
        <v>8.5054035565352599</v>
      </c>
      <c r="AB20" s="292">
        <v>8.5054035565352599</v>
      </c>
      <c r="AC20" s="292">
        <v>8.5054035565352599</v>
      </c>
      <c r="AD20" s="292">
        <v>8.5054035565352599</v>
      </c>
      <c r="AE20" s="292">
        <v>8.5054035565352599</v>
      </c>
      <c r="AF20" s="292">
        <v>8.5054035565352599</v>
      </c>
      <c r="AG20" s="292">
        <v>8.5054035565352599</v>
      </c>
      <c r="AH20" s="292">
        <v>8.5054035565352599</v>
      </c>
      <c r="AI20" s="292">
        <v>8.5054035565352599</v>
      </c>
      <c r="AJ20" s="292">
        <v>8.5054035565352599</v>
      </c>
      <c r="AK20" s="292">
        <v>8.5054035565352599</v>
      </c>
      <c r="AL20" s="292">
        <v>8.5054035565352599</v>
      </c>
    </row>
    <row r="21" spans="2:38" x14ac:dyDescent="0.2">
      <c r="B21" s="101" t="s">
        <v>474</v>
      </c>
      <c r="C21" s="57"/>
      <c r="D21" s="292">
        <v>9.7935203283200405</v>
      </c>
      <c r="E21" s="292">
        <v>9.7935203283200405</v>
      </c>
      <c r="F21" s="292">
        <v>9.7935203283200405</v>
      </c>
      <c r="G21" s="292">
        <v>9.7935203283200405</v>
      </c>
      <c r="H21" s="292">
        <v>9.7935203283200405</v>
      </c>
      <c r="I21" s="292">
        <v>9.7935203283200405</v>
      </c>
      <c r="J21" s="292">
        <v>9.7935203283200405</v>
      </c>
      <c r="K21" s="292">
        <v>9.7935203283200405</v>
      </c>
      <c r="L21" s="292">
        <v>9.7935203283200405</v>
      </c>
      <c r="M21" s="292">
        <v>9.7935203283200405</v>
      </c>
      <c r="N21" s="292">
        <v>9.7935203283200405</v>
      </c>
      <c r="O21" s="292">
        <v>9.7935203283200405</v>
      </c>
      <c r="P21" s="292">
        <v>9.7935203283200405</v>
      </c>
      <c r="Q21" s="292">
        <v>9.7935203283200405</v>
      </c>
      <c r="R21" s="292">
        <v>9.7935203283200405</v>
      </c>
      <c r="S21" s="292">
        <v>9.7935203283200405</v>
      </c>
      <c r="T21" s="292">
        <v>9.7935203283200405</v>
      </c>
      <c r="U21" s="292">
        <v>9.7935203283200405</v>
      </c>
      <c r="V21" s="292">
        <v>9.7935203283200405</v>
      </c>
      <c r="W21" s="292">
        <v>9.7935203283200405</v>
      </c>
      <c r="X21" s="292">
        <v>9.7935203283200405</v>
      </c>
      <c r="Y21" s="292">
        <v>9.7935203283200405</v>
      </c>
      <c r="Z21" s="292">
        <v>9.7935203283200405</v>
      </c>
      <c r="AA21" s="292">
        <v>9.7935203283200405</v>
      </c>
      <c r="AB21" s="292">
        <v>9.7935203283200405</v>
      </c>
      <c r="AC21" s="292">
        <v>9.7935203283200405</v>
      </c>
      <c r="AD21" s="292">
        <v>9.7935203283200405</v>
      </c>
      <c r="AE21" s="292">
        <v>9.7935203283200405</v>
      </c>
      <c r="AF21" s="292">
        <v>9.7935203283200405</v>
      </c>
      <c r="AG21" s="292">
        <v>9.7935203283200405</v>
      </c>
      <c r="AH21" s="292">
        <v>9.7935203283200405</v>
      </c>
      <c r="AI21" s="292">
        <v>9.7935203283200405</v>
      </c>
      <c r="AJ21" s="292">
        <v>9.7935203283200405</v>
      </c>
      <c r="AK21" s="292">
        <v>9.7935203283200405</v>
      </c>
      <c r="AL21" s="292">
        <v>9.7935203283200405</v>
      </c>
    </row>
    <row r="22" spans="2:38" x14ac:dyDescent="0.2">
      <c r="B22" s="101" t="s">
        <v>475</v>
      </c>
      <c r="C22" s="57"/>
      <c r="D22" s="292">
        <v>8.5440189189498135</v>
      </c>
      <c r="E22" s="292">
        <v>8.5440189189498135</v>
      </c>
      <c r="F22" s="292">
        <v>8.5440189189498135</v>
      </c>
      <c r="G22" s="292">
        <v>8.5440189189498135</v>
      </c>
      <c r="H22" s="292">
        <v>8.5440189189498135</v>
      </c>
      <c r="I22" s="292">
        <v>8.5440189189498135</v>
      </c>
      <c r="J22" s="292">
        <v>8.5440189189498135</v>
      </c>
      <c r="K22" s="292">
        <v>8.5440189189498135</v>
      </c>
      <c r="L22" s="292">
        <v>8.5440189189498135</v>
      </c>
      <c r="M22" s="292">
        <v>8.5440189189498135</v>
      </c>
      <c r="N22" s="292">
        <v>8.5440189189498135</v>
      </c>
      <c r="O22" s="292">
        <v>8.5440189189498135</v>
      </c>
      <c r="P22" s="292">
        <v>8.5440189189498135</v>
      </c>
      <c r="Q22" s="292">
        <v>8.5440189189498135</v>
      </c>
      <c r="R22" s="292">
        <v>8.5440189189498135</v>
      </c>
      <c r="S22" s="292">
        <v>8.5440189189498135</v>
      </c>
      <c r="T22" s="292">
        <v>8.5440189189498135</v>
      </c>
      <c r="U22" s="292">
        <v>8.5440189189498135</v>
      </c>
      <c r="V22" s="292">
        <v>8.5440189189498135</v>
      </c>
      <c r="W22" s="292">
        <v>8.5440189189498135</v>
      </c>
      <c r="X22" s="292">
        <v>8.5440189189498135</v>
      </c>
      <c r="Y22" s="292">
        <v>8.5440189189498135</v>
      </c>
      <c r="Z22" s="292">
        <v>8.5440189189498135</v>
      </c>
      <c r="AA22" s="292">
        <v>8.5440189189498135</v>
      </c>
      <c r="AB22" s="292">
        <v>8.5440189189498135</v>
      </c>
      <c r="AC22" s="292">
        <v>8.5440189189498135</v>
      </c>
      <c r="AD22" s="292">
        <v>8.5440189189498135</v>
      </c>
      <c r="AE22" s="292">
        <v>8.5440189189498135</v>
      </c>
      <c r="AF22" s="292">
        <v>8.5440189189498135</v>
      </c>
      <c r="AG22" s="292">
        <v>8.5440189189498135</v>
      </c>
      <c r="AH22" s="292">
        <v>8.5440189189498135</v>
      </c>
      <c r="AI22" s="292">
        <v>8.5440189189498135</v>
      </c>
      <c r="AJ22" s="292">
        <v>8.5440189189498135</v>
      </c>
      <c r="AK22" s="292">
        <v>8.5440189189498135</v>
      </c>
      <c r="AL22" s="292">
        <v>8.5440189189498135</v>
      </c>
    </row>
    <row r="23" spans="2:38" x14ac:dyDescent="0.2">
      <c r="B23" s="101" t="s">
        <v>43</v>
      </c>
      <c r="C23" s="57"/>
      <c r="D23" s="292">
        <v>7.2873425019415583</v>
      </c>
      <c r="E23" s="292">
        <v>7.2873425019415583</v>
      </c>
      <c r="F23" s="292">
        <v>7.2873425019415583</v>
      </c>
      <c r="G23" s="292">
        <v>7.2873425019415583</v>
      </c>
      <c r="H23" s="292">
        <v>7.2873425019415583</v>
      </c>
      <c r="I23" s="292">
        <v>7.2873425019415583</v>
      </c>
      <c r="J23" s="292">
        <v>7.2873425019415583</v>
      </c>
      <c r="K23" s="292">
        <v>7.2873425019415583</v>
      </c>
      <c r="L23" s="292">
        <v>7.2873425019415583</v>
      </c>
      <c r="M23" s="292">
        <v>7.2873425019415583</v>
      </c>
      <c r="N23" s="292">
        <v>7.2873425019415583</v>
      </c>
      <c r="O23" s="292">
        <v>7.2873425019415583</v>
      </c>
      <c r="P23" s="292">
        <v>7.2873425019415583</v>
      </c>
      <c r="Q23" s="292">
        <v>7.2873425019415583</v>
      </c>
      <c r="R23" s="292">
        <v>7.2873425019415583</v>
      </c>
      <c r="S23" s="292">
        <v>7.2873425019415583</v>
      </c>
      <c r="T23" s="292">
        <v>7.2873425019415583</v>
      </c>
      <c r="U23" s="292">
        <v>7.2873425019415583</v>
      </c>
      <c r="V23" s="292">
        <v>7.2873425019415583</v>
      </c>
      <c r="W23" s="292">
        <v>7.2873425019415583</v>
      </c>
      <c r="X23" s="292">
        <v>7.2873425019415583</v>
      </c>
      <c r="Y23" s="292">
        <v>7.2873425019415583</v>
      </c>
      <c r="Z23" s="292">
        <v>7.2873425019415583</v>
      </c>
      <c r="AA23" s="292">
        <v>7.2873425019415583</v>
      </c>
      <c r="AB23" s="292">
        <v>7.2873425019415583</v>
      </c>
      <c r="AC23" s="292">
        <v>7.2873425019415583</v>
      </c>
      <c r="AD23" s="292">
        <v>7.2873425019415583</v>
      </c>
      <c r="AE23" s="292">
        <v>7.2873425019415583</v>
      </c>
      <c r="AF23" s="292">
        <v>7.2873425019415583</v>
      </c>
      <c r="AG23" s="292">
        <v>7.2873425019415583</v>
      </c>
      <c r="AH23" s="292">
        <v>7.2873425019415583</v>
      </c>
      <c r="AI23" s="292">
        <v>7.2873425019415583</v>
      </c>
      <c r="AJ23" s="292">
        <v>7.2873425019415583</v>
      </c>
      <c r="AK23" s="292">
        <v>7.2873425019415583</v>
      </c>
      <c r="AL23" s="292">
        <v>7.2873425019415583</v>
      </c>
    </row>
    <row r="24" spans="2:38" x14ac:dyDescent="0.2">
      <c r="B24" s="101" t="s">
        <v>44</v>
      </c>
      <c r="C24" s="112"/>
      <c r="D24" s="292">
        <v>6.9365260051246453</v>
      </c>
      <c r="E24" s="292">
        <v>6.9365260051246453</v>
      </c>
      <c r="F24" s="292">
        <v>6.9365260051246453</v>
      </c>
      <c r="G24" s="292">
        <v>6.9365260051246453</v>
      </c>
      <c r="H24" s="292">
        <v>6.9365260051246453</v>
      </c>
      <c r="I24" s="292">
        <v>6.9365260051246453</v>
      </c>
      <c r="J24" s="292">
        <v>6.9365260051246453</v>
      </c>
      <c r="K24" s="292">
        <v>6.9365260051246453</v>
      </c>
      <c r="L24" s="292">
        <v>6.9365260051246453</v>
      </c>
      <c r="M24" s="292">
        <v>6.9365260051246453</v>
      </c>
      <c r="N24" s="292">
        <v>6.9365260051246453</v>
      </c>
      <c r="O24" s="292">
        <v>6.9365260051246453</v>
      </c>
      <c r="P24" s="292">
        <v>6.9365260051246453</v>
      </c>
      <c r="Q24" s="292">
        <v>6.9365260051246453</v>
      </c>
      <c r="R24" s="292">
        <v>6.9365260051246453</v>
      </c>
      <c r="S24" s="292">
        <v>6.9365260051246453</v>
      </c>
      <c r="T24" s="292">
        <v>6.9365260051246453</v>
      </c>
      <c r="U24" s="292">
        <v>6.9365260051246453</v>
      </c>
      <c r="V24" s="292">
        <v>6.9365260051246453</v>
      </c>
      <c r="W24" s="292">
        <v>6.9365260051246453</v>
      </c>
      <c r="X24" s="292">
        <v>6.9365260051246453</v>
      </c>
      <c r="Y24" s="292">
        <v>6.9365260051246453</v>
      </c>
      <c r="Z24" s="292">
        <v>6.9365260051246453</v>
      </c>
      <c r="AA24" s="292">
        <v>6.9365260051246453</v>
      </c>
      <c r="AB24" s="292">
        <v>6.9365260051246453</v>
      </c>
      <c r="AC24" s="292">
        <v>6.9365260051246453</v>
      </c>
      <c r="AD24" s="292">
        <v>6.9365260051246453</v>
      </c>
      <c r="AE24" s="292">
        <v>6.9365260051246453</v>
      </c>
      <c r="AF24" s="292">
        <v>6.9365260051246453</v>
      </c>
      <c r="AG24" s="292">
        <v>6.9365260051246453</v>
      </c>
      <c r="AH24" s="292">
        <v>6.9365260051246453</v>
      </c>
      <c r="AI24" s="292">
        <v>6.9365260051246453</v>
      </c>
      <c r="AJ24" s="292">
        <v>6.9365260051246453</v>
      </c>
      <c r="AK24" s="292">
        <v>6.9365260051246453</v>
      </c>
      <c r="AL24" s="292">
        <v>6.9365260051246453</v>
      </c>
    </row>
    <row r="25" spans="2:38" x14ac:dyDescent="0.2">
      <c r="B25" s="101" t="s">
        <v>45</v>
      </c>
      <c r="C25" s="112"/>
      <c r="D25" s="292">
        <v>2.5861432666415713</v>
      </c>
      <c r="E25" s="292">
        <v>2.5861432666415713</v>
      </c>
      <c r="F25" s="292">
        <v>2.5861432666415713</v>
      </c>
      <c r="G25" s="292">
        <v>2.5861432666415713</v>
      </c>
      <c r="H25" s="292">
        <v>2.5861432666415713</v>
      </c>
      <c r="I25" s="292">
        <v>2.5861432666415713</v>
      </c>
      <c r="J25" s="292">
        <v>2.5861432666415713</v>
      </c>
      <c r="K25" s="292">
        <v>2.5861432666415713</v>
      </c>
      <c r="L25" s="292">
        <v>2.5861432666415713</v>
      </c>
      <c r="M25" s="292">
        <v>2.5861432666415713</v>
      </c>
      <c r="N25" s="292">
        <v>2.5861432666415713</v>
      </c>
      <c r="O25" s="292">
        <v>2.5861432666415713</v>
      </c>
      <c r="P25" s="292">
        <v>2.5861432666415713</v>
      </c>
      <c r="Q25" s="292">
        <v>2.5861432666415713</v>
      </c>
      <c r="R25" s="292">
        <v>2.5861432666415713</v>
      </c>
      <c r="S25" s="292">
        <v>2.5861432666415713</v>
      </c>
      <c r="T25" s="292">
        <v>2.5861432666415713</v>
      </c>
      <c r="U25" s="292">
        <v>2.5861432666415713</v>
      </c>
      <c r="V25" s="292">
        <v>2.5861432666415713</v>
      </c>
      <c r="W25" s="292">
        <v>2.5861432666415713</v>
      </c>
      <c r="X25" s="292">
        <v>2.5861432666415713</v>
      </c>
      <c r="Y25" s="292">
        <v>2.7021533064995085</v>
      </c>
      <c r="Z25" s="292">
        <v>2.4499060904971146</v>
      </c>
      <c r="AA25" s="292">
        <v>2.5870196398132266</v>
      </c>
      <c r="AB25" s="292">
        <v>2.5852739648206717</v>
      </c>
      <c r="AC25" s="292">
        <v>2.5852739648206717</v>
      </c>
      <c r="AD25" s="292">
        <v>2.7227242822427313</v>
      </c>
      <c r="AE25" s="292">
        <v>2.6341055547756524</v>
      </c>
      <c r="AF25" s="292">
        <v>2.6341055547756524</v>
      </c>
      <c r="AG25" s="292">
        <v>2.668869028835481</v>
      </c>
      <c r="AH25" s="292">
        <v>2.6903695534173209</v>
      </c>
      <c r="AI25" s="292">
        <v>2.6903695534173209</v>
      </c>
      <c r="AJ25" s="292">
        <v>2.6565987340522703</v>
      </c>
      <c r="AK25" s="292">
        <v>2.5977599356133756</v>
      </c>
      <c r="AL25" s="292">
        <v>2.6341055547756524</v>
      </c>
    </row>
    <row r="26" spans="2:38" x14ac:dyDescent="0.2">
      <c r="B26" s="105" t="s">
        <v>46</v>
      </c>
      <c r="C26" s="113"/>
      <c r="D26" s="293">
        <v>3.3104405633973615</v>
      </c>
      <c r="E26" s="293">
        <v>3.3104405633973615</v>
      </c>
      <c r="F26" s="293">
        <v>3.3104405633973615</v>
      </c>
      <c r="G26" s="293">
        <v>3.3104405633973615</v>
      </c>
      <c r="H26" s="293">
        <v>3.3104405633973615</v>
      </c>
      <c r="I26" s="293">
        <v>3.3104405633973615</v>
      </c>
      <c r="J26" s="293">
        <v>3.3104405633973615</v>
      </c>
      <c r="K26" s="293">
        <v>3.3104405633973615</v>
      </c>
      <c r="L26" s="293">
        <v>3.3104405633973615</v>
      </c>
      <c r="M26" s="293">
        <v>3.3104405633973615</v>
      </c>
      <c r="N26" s="293">
        <v>3.3104405633973615</v>
      </c>
      <c r="O26" s="293">
        <v>3.3104405633973615</v>
      </c>
      <c r="P26" s="293">
        <v>3.3104405633973615</v>
      </c>
      <c r="Q26" s="293">
        <v>3.3104405633973615</v>
      </c>
      <c r="R26" s="293">
        <v>3.3104405633973615</v>
      </c>
      <c r="S26" s="293">
        <v>3.3104405633973615</v>
      </c>
      <c r="T26" s="293">
        <v>3.3104405633973615</v>
      </c>
      <c r="U26" s="293">
        <v>3.3104405633973615</v>
      </c>
      <c r="V26" s="293">
        <v>3.3104405633973615</v>
      </c>
      <c r="W26" s="293">
        <v>3.3104405633973615</v>
      </c>
      <c r="X26" s="293">
        <v>3.3104405633973615</v>
      </c>
      <c r="Y26" s="293">
        <v>3.3104405633973615</v>
      </c>
      <c r="Z26" s="293">
        <v>3.3104405633973615</v>
      </c>
      <c r="AA26" s="293">
        <v>3.3104405633973615</v>
      </c>
      <c r="AB26" s="293">
        <v>3.3104405633973615</v>
      </c>
      <c r="AC26" s="293">
        <v>3.3104405633973615</v>
      </c>
      <c r="AD26" s="293">
        <v>3.3104405633973615</v>
      </c>
      <c r="AE26" s="293">
        <v>3.3104405633973615</v>
      </c>
      <c r="AF26" s="293">
        <v>3.3104405633973615</v>
      </c>
      <c r="AG26" s="293">
        <v>3.3104405633973615</v>
      </c>
      <c r="AH26" s="293">
        <v>3.3104405633973615</v>
      </c>
      <c r="AI26" s="293">
        <v>3.3104405633973615</v>
      </c>
      <c r="AJ26" s="293">
        <v>3.3104405633973615</v>
      </c>
      <c r="AK26" s="293">
        <v>3.3104405633973615</v>
      </c>
      <c r="AL26" s="293">
        <v>3.3104405633973615</v>
      </c>
    </row>
    <row r="27" spans="2:38" x14ac:dyDescent="0.2">
      <c r="B27" s="98" t="s">
        <v>25</v>
      </c>
      <c r="C27" s="112"/>
      <c r="D27" s="294">
        <v>18</v>
      </c>
      <c r="E27" s="294">
        <v>18</v>
      </c>
      <c r="F27" s="294">
        <v>18</v>
      </c>
      <c r="G27" s="294">
        <v>18</v>
      </c>
      <c r="H27" s="294">
        <v>18</v>
      </c>
      <c r="I27" s="294">
        <v>18</v>
      </c>
      <c r="J27" s="294">
        <v>18</v>
      </c>
      <c r="K27" s="294">
        <v>18</v>
      </c>
      <c r="L27" s="294">
        <v>18</v>
      </c>
      <c r="M27" s="294">
        <v>18</v>
      </c>
      <c r="N27" s="294">
        <v>18</v>
      </c>
      <c r="O27" s="294">
        <v>18</v>
      </c>
      <c r="P27" s="294">
        <v>18</v>
      </c>
      <c r="Q27" s="294">
        <v>18</v>
      </c>
      <c r="R27" s="294">
        <v>18</v>
      </c>
      <c r="S27" s="294">
        <v>18</v>
      </c>
      <c r="T27" s="294">
        <v>18</v>
      </c>
      <c r="U27" s="294">
        <v>18</v>
      </c>
      <c r="V27" s="294">
        <v>18</v>
      </c>
      <c r="W27" s="294">
        <v>18</v>
      </c>
      <c r="X27" s="294">
        <v>18</v>
      </c>
      <c r="Y27" s="294">
        <v>18</v>
      </c>
      <c r="Z27" s="294">
        <v>18</v>
      </c>
      <c r="AA27" s="294">
        <v>18</v>
      </c>
      <c r="AB27" s="294">
        <v>18</v>
      </c>
      <c r="AC27" s="294">
        <v>18</v>
      </c>
      <c r="AD27" s="294">
        <v>18</v>
      </c>
      <c r="AE27" s="294">
        <v>18</v>
      </c>
      <c r="AF27" s="294">
        <v>18</v>
      </c>
      <c r="AG27" s="294">
        <v>18</v>
      </c>
      <c r="AH27" s="294">
        <v>18</v>
      </c>
      <c r="AI27" s="294">
        <v>18</v>
      </c>
      <c r="AJ27" s="294">
        <v>18</v>
      </c>
      <c r="AK27" s="294">
        <v>18</v>
      </c>
      <c r="AL27" s="294">
        <v>18</v>
      </c>
    </row>
    <row r="28" spans="2:38" x14ac:dyDescent="0.2">
      <c r="B28" s="98" t="s">
        <v>53</v>
      </c>
      <c r="C28" s="112"/>
      <c r="D28" s="292">
        <v>10</v>
      </c>
      <c r="E28" s="292">
        <v>10</v>
      </c>
      <c r="F28" s="292">
        <v>10</v>
      </c>
      <c r="G28" s="292">
        <v>10</v>
      </c>
      <c r="H28" s="292">
        <v>10</v>
      </c>
      <c r="I28" s="292">
        <v>10</v>
      </c>
      <c r="J28" s="292">
        <v>10</v>
      </c>
      <c r="K28" s="292">
        <v>10</v>
      </c>
      <c r="L28" s="292">
        <v>10</v>
      </c>
      <c r="M28" s="292">
        <v>10</v>
      </c>
      <c r="N28" s="292">
        <v>10</v>
      </c>
      <c r="O28" s="292">
        <v>10</v>
      </c>
      <c r="P28" s="292">
        <v>10</v>
      </c>
      <c r="Q28" s="292">
        <v>10</v>
      </c>
      <c r="R28" s="292">
        <v>10</v>
      </c>
      <c r="S28" s="292">
        <v>10</v>
      </c>
      <c r="T28" s="292">
        <v>10</v>
      </c>
      <c r="U28" s="292">
        <v>10</v>
      </c>
      <c r="V28" s="292">
        <v>10</v>
      </c>
      <c r="W28" s="292">
        <v>10</v>
      </c>
      <c r="X28" s="292">
        <v>10</v>
      </c>
      <c r="Y28" s="292">
        <v>10</v>
      </c>
      <c r="Z28" s="292">
        <v>10</v>
      </c>
      <c r="AA28" s="292">
        <v>10</v>
      </c>
      <c r="AB28" s="292">
        <v>10</v>
      </c>
      <c r="AC28" s="292">
        <v>10</v>
      </c>
      <c r="AD28" s="292">
        <v>10</v>
      </c>
      <c r="AE28" s="292">
        <v>10</v>
      </c>
      <c r="AF28" s="292">
        <v>10</v>
      </c>
      <c r="AG28" s="292">
        <v>10</v>
      </c>
      <c r="AH28" s="292">
        <v>10</v>
      </c>
      <c r="AI28" s="292">
        <v>10</v>
      </c>
      <c r="AJ28" s="292">
        <v>10</v>
      </c>
      <c r="AK28" s="292">
        <v>10</v>
      </c>
      <c r="AL28" s="292">
        <v>10</v>
      </c>
    </row>
    <row r="29" spans="2:38" x14ac:dyDescent="0.2">
      <c r="B29" s="107" t="s">
        <v>26</v>
      </c>
      <c r="C29" s="57"/>
      <c r="D29" s="292">
        <v>5</v>
      </c>
      <c r="E29" s="292">
        <v>5</v>
      </c>
      <c r="F29" s="292">
        <v>5</v>
      </c>
      <c r="G29" s="292">
        <v>5</v>
      </c>
      <c r="H29" s="292">
        <v>5</v>
      </c>
      <c r="I29" s="292">
        <v>5</v>
      </c>
      <c r="J29" s="292">
        <v>5</v>
      </c>
      <c r="K29" s="292">
        <v>5</v>
      </c>
      <c r="L29" s="292">
        <v>5</v>
      </c>
      <c r="M29" s="292">
        <v>5</v>
      </c>
      <c r="N29" s="292">
        <v>5</v>
      </c>
      <c r="O29" s="292">
        <v>5</v>
      </c>
      <c r="P29" s="292">
        <v>5</v>
      </c>
      <c r="Q29" s="292">
        <v>5</v>
      </c>
      <c r="R29" s="292">
        <v>5</v>
      </c>
      <c r="S29" s="292">
        <v>5</v>
      </c>
      <c r="T29" s="292">
        <v>5</v>
      </c>
      <c r="U29" s="292">
        <v>5</v>
      </c>
      <c r="V29" s="292">
        <v>5</v>
      </c>
      <c r="W29" s="292">
        <v>5</v>
      </c>
      <c r="X29" s="292">
        <v>5</v>
      </c>
      <c r="Y29" s="292">
        <v>5</v>
      </c>
      <c r="Z29" s="292">
        <v>5</v>
      </c>
      <c r="AA29" s="292">
        <v>5</v>
      </c>
      <c r="AB29" s="292">
        <v>5</v>
      </c>
      <c r="AC29" s="292">
        <v>5</v>
      </c>
      <c r="AD29" s="292">
        <v>5</v>
      </c>
      <c r="AE29" s="292">
        <v>5</v>
      </c>
      <c r="AF29" s="292">
        <v>5</v>
      </c>
      <c r="AG29" s="292">
        <v>5</v>
      </c>
      <c r="AH29" s="292">
        <v>5</v>
      </c>
      <c r="AI29" s="292">
        <v>5</v>
      </c>
      <c r="AJ29" s="292">
        <v>5</v>
      </c>
      <c r="AK29" s="292">
        <v>5</v>
      </c>
      <c r="AL29" s="292">
        <v>5</v>
      </c>
    </row>
    <row r="30" spans="2:38" x14ac:dyDescent="0.2">
      <c r="B30" s="108" t="s">
        <v>82</v>
      </c>
      <c r="C30" s="60"/>
      <c r="D30" s="293">
        <v>20</v>
      </c>
      <c r="E30" s="293">
        <v>20</v>
      </c>
      <c r="F30" s="293">
        <v>20</v>
      </c>
      <c r="G30" s="293">
        <v>20</v>
      </c>
      <c r="H30" s="293">
        <v>20</v>
      </c>
      <c r="I30" s="293">
        <v>20</v>
      </c>
      <c r="J30" s="293">
        <v>20</v>
      </c>
      <c r="K30" s="293">
        <v>20</v>
      </c>
      <c r="L30" s="293">
        <v>20</v>
      </c>
      <c r="M30" s="293">
        <v>20</v>
      </c>
      <c r="N30" s="293">
        <v>20</v>
      </c>
      <c r="O30" s="293">
        <v>20</v>
      </c>
      <c r="P30" s="293">
        <v>20</v>
      </c>
      <c r="Q30" s="293">
        <v>20</v>
      </c>
      <c r="R30" s="293">
        <v>20</v>
      </c>
      <c r="S30" s="293">
        <v>20</v>
      </c>
      <c r="T30" s="293">
        <v>20</v>
      </c>
      <c r="U30" s="293">
        <v>20</v>
      </c>
      <c r="V30" s="293">
        <v>20</v>
      </c>
      <c r="W30" s="293">
        <v>20</v>
      </c>
      <c r="X30" s="293">
        <v>20</v>
      </c>
      <c r="Y30" s="293">
        <v>20</v>
      </c>
      <c r="Z30" s="293">
        <v>20</v>
      </c>
      <c r="AA30" s="293">
        <v>20</v>
      </c>
      <c r="AB30" s="293">
        <v>20</v>
      </c>
      <c r="AC30" s="293">
        <v>20</v>
      </c>
      <c r="AD30" s="293">
        <v>20</v>
      </c>
      <c r="AE30" s="293">
        <v>20</v>
      </c>
      <c r="AF30" s="293">
        <v>20</v>
      </c>
      <c r="AG30" s="293">
        <v>20</v>
      </c>
      <c r="AH30" s="293">
        <v>20</v>
      </c>
      <c r="AI30" s="293">
        <v>20</v>
      </c>
      <c r="AJ30" s="293">
        <v>20</v>
      </c>
      <c r="AK30" s="293">
        <v>20</v>
      </c>
      <c r="AL30" s="293">
        <v>20</v>
      </c>
    </row>
    <row r="31" spans="2:38" x14ac:dyDescent="0.2">
      <c r="B31" s="107" t="s">
        <v>8</v>
      </c>
      <c r="C31" s="57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</row>
    <row r="32" spans="2:38" x14ac:dyDescent="0.2">
      <c r="B32" s="109" t="s">
        <v>462</v>
      </c>
      <c r="C32" s="57">
        <v>70</v>
      </c>
      <c r="D32" s="292">
        <v>2.7301208627090667</v>
      </c>
      <c r="E32" s="292">
        <v>2.7301208627090667</v>
      </c>
      <c r="F32" s="292">
        <v>2.7301208627090667</v>
      </c>
      <c r="G32" s="292">
        <v>2.7301208627090667</v>
      </c>
      <c r="H32" s="292">
        <v>2.7301208627090667</v>
      </c>
      <c r="I32" s="292">
        <v>2.7301208627090667</v>
      </c>
      <c r="J32" s="292">
        <v>2.7301208627090667</v>
      </c>
      <c r="K32" s="292">
        <v>2.7301208627090667</v>
      </c>
      <c r="L32" s="292">
        <v>2.7301208627090667</v>
      </c>
      <c r="M32" s="292">
        <v>2.7301208627090667</v>
      </c>
      <c r="N32" s="292">
        <v>2.7301208627090667</v>
      </c>
      <c r="O32" s="292">
        <v>2.7301208627090667</v>
      </c>
      <c r="P32" s="292">
        <v>2.7301208627090667</v>
      </c>
      <c r="Q32" s="292">
        <v>2.7301208627090667</v>
      </c>
      <c r="R32" s="292">
        <v>2.7301208627090667</v>
      </c>
      <c r="S32" s="292">
        <v>2.7301208627090667</v>
      </c>
      <c r="T32" s="292">
        <v>2.7301208627090667</v>
      </c>
      <c r="U32" s="292">
        <v>2.7301208627090667</v>
      </c>
      <c r="V32" s="292">
        <v>2.7301208627090667</v>
      </c>
      <c r="W32" s="292">
        <v>2.7301208627090667</v>
      </c>
      <c r="X32" s="292">
        <v>2.7301208627090667</v>
      </c>
      <c r="Y32" s="292">
        <v>2.7301208627090667</v>
      </c>
      <c r="Z32" s="292">
        <v>2.7301208627090667</v>
      </c>
      <c r="AA32" s="292">
        <v>2.7301208627090667</v>
      </c>
      <c r="AB32" s="292">
        <v>2.7301208627090667</v>
      </c>
      <c r="AC32" s="292">
        <v>2.7301208627090667</v>
      </c>
      <c r="AD32" s="292">
        <v>2.7301208627090667</v>
      </c>
      <c r="AE32" s="292">
        <v>2.7301208627090667</v>
      </c>
      <c r="AF32" s="292">
        <v>2.7301208627090667</v>
      </c>
      <c r="AG32" s="292">
        <v>2.7301208627090667</v>
      </c>
      <c r="AH32" s="292">
        <v>2.7301208627090667</v>
      </c>
      <c r="AI32" s="292">
        <v>2.7301208627090667</v>
      </c>
      <c r="AJ32" s="292">
        <v>2.7301208627090667</v>
      </c>
      <c r="AK32" s="292">
        <v>2.7301208627090667</v>
      </c>
      <c r="AL32" s="292">
        <v>2.7301208627090667</v>
      </c>
    </row>
    <row r="33" spans="2:38" x14ac:dyDescent="0.2">
      <c r="B33" s="109" t="s">
        <v>463</v>
      </c>
      <c r="C33" s="57">
        <v>45</v>
      </c>
      <c r="D33" s="292">
        <v>2.2002793419834834</v>
      </c>
      <c r="E33" s="292">
        <v>2.2002793419834834</v>
      </c>
      <c r="F33" s="292">
        <v>2.2002793419834834</v>
      </c>
      <c r="G33" s="292">
        <v>2.2002793419834834</v>
      </c>
      <c r="H33" s="292">
        <v>2.2002793419834834</v>
      </c>
      <c r="I33" s="292">
        <v>2.2002793419834834</v>
      </c>
      <c r="J33" s="292">
        <v>2.2002793419834834</v>
      </c>
      <c r="K33" s="292">
        <v>2.2002793419834834</v>
      </c>
      <c r="L33" s="292">
        <v>2.2002793419834834</v>
      </c>
      <c r="M33" s="292">
        <v>2.2002793419834834</v>
      </c>
      <c r="N33" s="292">
        <v>2.2002793419834834</v>
      </c>
      <c r="O33" s="292">
        <v>2.2002793419834834</v>
      </c>
      <c r="P33" s="292">
        <v>2.2002793419834834</v>
      </c>
      <c r="Q33" s="292">
        <v>2.2002793419834834</v>
      </c>
      <c r="R33" s="292">
        <v>2.2002793419834834</v>
      </c>
      <c r="S33" s="292">
        <v>2.2002793419834834</v>
      </c>
      <c r="T33" s="292">
        <v>2.2002793419834834</v>
      </c>
      <c r="U33" s="292">
        <v>2.2002793419834834</v>
      </c>
      <c r="V33" s="292">
        <v>2.2002793419834834</v>
      </c>
      <c r="W33" s="292">
        <v>2.2002793419834834</v>
      </c>
      <c r="X33" s="292">
        <v>2.2002793419834834</v>
      </c>
      <c r="Y33" s="292">
        <v>2.2002793419834834</v>
      </c>
      <c r="Z33" s="292">
        <v>2.2002793419834834</v>
      </c>
      <c r="AA33" s="292">
        <v>2.2002793419834834</v>
      </c>
      <c r="AB33" s="292">
        <v>2.2002793419834834</v>
      </c>
      <c r="AC33" s="292">
        <v>2.2002793419834834</v>
      </c>
      <c r="AD33" s="292">
        <v>2.2002793419834834</v>
      </c>
      <c r="AE33" s="292">
        <v>2.2002793419834834</v>
      </c>
      <c r="AF33" s="292">
        <v>2.2002793419834834</v>
      </c>
      <c r="AG33" s="292">
        <v>2.2002793419834834</v>
      </c>
      <c r="AH33" s="292">
        <v>2.2002793419834834</v>
      </c>
      <c r="AI33" s="292">
        <v>2.2002793419834834</v>
      </c>
      <c r="AJ33" s="292">
        <v>2.2002793419834834</v>
      </c>
      <c r="AK33" s="292">
        <v>2.2002793419834834</v>
      </c>
      <c r="AL33" s="292">
        <v>2.2002793419834834</v>
      </c>
    </row>
    <row r="34" spans="2:38" x14ac:dyDescent="0.2">
      <c r="B34" s="109" t="s">
        <v>464</v>
      </c>
      <c r="C34" s="57">
        <v>50</v>
      </c>
      <c r="D34" s="292">
        <v>3.2274861218395143</v>
      </c>
      <c r="E34" s="292">
        <v>3.2274861218395143</v>
      </c>
      <c r="F34" s="292">
        <v>3.2274861218395143</v>
      </c>
      <c r="G34" s="292">
        <v>3.2274861218395143</v>
      </c>
      <c r="H34" s="292">
        <v>3.2274861218395143</v>
      </c>
      <c r="I34" s="292">
        <v>3.2274861218395143</v>
      </c>
      <c r="J34" s="292">
        <v>3.2274861218395143</v>
      </c>
      <c r="K34" s="292">
        <v>3.2274861218395143</v>
      </c>
      <c r="L34" s="292">
        <v>3.2274861218395143</v>
      </c>
      <c r="M34" s="292">
        <v>3.2274861218395143</v>
      </c>
      <c r="N34" s="292">
        <v>3.2274861218395143</v>
      </c>
      <c r="O34" s="292">
        <v>3.2274861218395143</v>
      </c>
      <c r="P34" s="292">
        <v>3.2274861218395143</v>
      </c>
      <c r="Q34" s="292">
        <v>3.2274861218395143</v>
      </c>
      <c r="R34" s="292">
        <v>3.2274861218395143</v>
      </c>
      <c r="S34" s="292">
        <v>3.2274861218395143</v>
      </c>
      <c r="T34" s="292">
        <v>3.2274861218395143</v>
      </c>
      <c r="U34" s="292">
        <v>3.2274861218395143</v>
      </c>
      <c r="V34" s="292">
        <v>3.2274861218395143</v>
      </c>
      <c r="W34" s="292">
        <v>3.2274861218395143</v>
      </c>
      <c r="X34" s="292">
        <v>3.2274861218395143</v>
      </c>
      <c r="Y34" s="292">
        <v>3.2274861218395143</v>
      </c>
      <c r="Z34" s="292">
        <v>3.2274861218395143</v>
      </c>
      <c r="AA34" s="292">
        <v>3.2274861218395143</v>
      </c>
      <c r="AB34" s="292">
        <v>3.2274861218395143</v>
      </c>
      <c r="AC34" s="292">
        <v>3.2274861218395143</v>
      </c>
      <c r="AD34" s="292">
        <v>3.2274861218395143</v>
      </c>
      <c r="AE34" s="292">
        <v>3.2274861218395143</v>
      </c>
      <c r="AF34" s="292">
        <v>3.2274861218395143</v>
      </c>
      <c r="AG34" s="292">
        <v>3.2274861218395143</v>
      </c>
      <c r="AH34" s="292">
        <v>3.2274861218395143</v>
      </c>
      <c r="AI34" s="292">
        <v>3.2274861218395143</v>
      </c>
      <c r="AJ34" s="292">
        <v>3.2274861218395143</v>
      </c>
      <c r="AK34" s="292">
        <v>3.2274861218395143</v>
      </c>
      <c r="AL34" s="292">
        <v>3.2274861218395143</v>
      </c>
    </row>
    <row r="35" spans="2:38" x14ac:dyDescent="0.2">
      <c r="B35" s="109" t="s">
        <v>465</v>
      </c>
      <c r="C35" s="57">
        <v>100</v>
      </c>
      <c r="D35" s="292">
        <v>3.3477757392436418</v>
      </c>
      <c r="E35" s="292">
        <v>3.3477757392436418</v>
      </c>
      <c r="F35" s="292">
        <v>3.3477757392436418</v>
      </c>
      <c r="G35" s="292">
        <v>3.3477757392436418</v>
      </c>
      <c r="H35" s="292">
        <v>3.3477757392436418</v>
      </c>
      <c r="I35" s="292">
        <v>3.3477757392436418</v>
      </c>
      <c r="J35" s="292">
        <v>3.3477757392436418</v>
      </c>
      <c r="K35" s="292">
        <v>3.3477757392436418</v>
      </c>
      <c r="L35" s="292">
        <v>3.3477757392436418</v>
      </c>
      <c r="M35" s="292">
        <v>3.3477757392436418</v>
      </c>
      <c r="N35" s="292">
        <v>3.3477757392436418</v>
      </c>
      <c r="O35" s="292">
        <v>3.3477757392436418</v>
      </c>
      <c r="P35" s="292">
        <v>3.3477757392436418</v>
      </c>
      <c r="Q35" s="292">
        <v>3.3477757392436418</v>
      </c>
      <c r="R35" s="292">
        <v>3.3477757392436418</v>
      </c>
      <c r="S35" s="292">
        <v>3.3477757392436418</v>
      </c>
      <c r="T35" s="292">
        <v>3.3477757392436418</v>
      </c>
      <c r="U35" s="292">
        <v>3.3477757392436418</v>
      </c>
      <c r="V35" s="292">
        <v>3.3477757392436418</v>
      </c>
      <c r="W35" s="292">
        <v>3.3477757392436418</v>
      </c>
      <c r="X35" s="292">
        <v>3.3477757392436418</v>
      </c>
      <c r="Y35" s="292">
        <v>3.3477757392436418</v>
      </c>
      <c r="Z35" s="292">
        <v>3.3477757392436418</v>
      </c>
      <c r="AA35" s="292">
        <v>3.3477757392436418</v>
      </c>
      <c r="AB35" s="292">
        <v>3.3477757392436418</v>
      </c>
      <c r="AC35" s="292">
        <v>3.3477757392436418</v>
      </c>
      <c r="AD35" s="292">
        <v>3.3477757392436418</v>
      </c>
      <c r="AE35" s="292">
        <v>3.3477757392436418</v>
      </c>
      <c r="AF35" s="292">
        <v>3.3477757392436418</v>
      </c>
      <c r="AG35" s="292">
        <v>3.3477757392436418</v>
      </c>
      <c r="AH35" s="292">
        <v>3.3477757392436418</v>
      </c>
      <c r="AI35" s="292">
        <v>3.3477757392436418</v>
      </c>
      <c r="AJ35" s="292">
        <v>3.3477757392436418</v>
      </c>
      <c r="AK35" s="292">
        <v>3.3477757392436418</v>
      </c>
      <c r="AL35" s="292">
        <v>3.3477757392436418</v>
      </c>
    </row>
    <row r="36" spans="2:38" x14ac:dyDescent="0.2">
      <c r="B36" s="109" t="s">
        <v>19</v>
      </c>
      <c r="C36" s="57">
        <v>75</v>
      </c>
      <c r="D36" s="292">
        <v>3.5255653997684941</v>
      </c>
      <c r="E36" s="292">
        <v>3.5255653997684941</v>
      </c>
      <c r="F36" s="292">
        <v>3.5255653997684941</v>
      </c>
      <c r="G36" s="292">
        <v>3.5255653997684941</v>
      </c>
      <c r="H36" s="292">
        <v>3.5255653997684941</v>
      </c>
      <c r="I36" s="292">
        <v>3.5255653997684941</v>
      </c>
      <c r="J36" s="292">
        <v>3.5255653997684941</v>
      </c>
      <c r="K36" s="292">
        <v>3.5255653997684941</v>
      </c>
      <c r="L36" s="292">
        <v>3.5255653997684941</v>
      </c>
      <c r="M36" s="292">
        <v>3.5255653997684941</v>
      </c>
      <c r="N36" s="292">
        <v>3.5255653997684941</v>
      </c>
      <c r="O36" s="292">
        <v>3.5255653997684941</v>
      </c>
      <c r="P36" s="292">
        <v>3.5255653997684941</v>
      </c>
      <c r="Q36" s="292">
        <v>3.5255653997684941</v>
      </c>
      <c r="R36" s="292">
        <v>3.5255653997684941</v>
      </c>
      <c r="S36" s="292">
        <v>3.5255653997684941</v>
      </c>
      <c r="T36" s="292">
        <v>3.5255653997684941</v>
      </c>
      <c r="U36" s="292">
        <v>3.5255653997684941</v>
      </c>
      <c r="V36" s="292">
        <v>3.5255653997684941</v>
      </c>
      <c r="W36" s="292">
        <v>3.5255653997684941</v>
      </c>
      <c r="X36" s="292">
        <v>3.5255653997684941</v>
      </c>
      <c r="Y36" s="292">
        <v>3.5255653997684941</v>
      </c>
      <c r="Z36" s="292">
        <v>3.5255653997684941</v>
      </c>
      <c r="AA36" s="292">
        <v>3.5255653997684941</v>
      </c>
      <c r="AB36" s="292">
        <v>3.5255653997684941</v>
      </c>
      <c r="AC36" s="292">
        <v>3.5255653997684941</v>
      </c>
      <c r="AD36" s="292">
        <v>3.5255653997684941</v>
      </c>
      <c r="AE36" s="292">
        <v>3.5255653997684941</v>
      </c>
      <c r="AF36" s="292">
        <v>3.5255653997684941</v>
      </c>
      <c r="AG36" s="292">
        <v>3.5255653997684941</v>
      </c>
      <c r="AH36" s="292">
        <v>3.5255653997684941</v>
      </c>
      <c r="AI36" s="292">
        <v>3.5255653997684941</v>
      </c>
      <c r="AJ36" s="292">
        <v>3.5255653997684941</v>
      </c>
      <c r="AK36" s="292">
        <v>3.5255653997684941</v>
      </c>
      <c r="AL36" s="292">
        <v>3.5255653997684941</v>
      </c>
    </row>
    <row r="37" spans="2:38" x14ac:dyDescent="0.2">
      <c r="B37" s="109" t="s">
        <v>476</v>
      </c>
      <c r="C37" s="57">
        <v>42</v>
      </c>
      <c r="D37" s="292">
        <v>1.2754483664533613</v>
      </c>
      <c r="E37" s="292">
        <v>1.2754483664533613</v>
      </c>
      <c r="F37" s="292">
        <v>1.2754483664533613</v>
      </c>
      <c r="G37" s="292">
        <v>1.2754483664533613</v>
      </c>
      <c r="H37" s="292">
        <v>1.2754483664533613</v>
      </c>
      <c r="I37" s="292">
        <v>1.2754483664533613</v>
      </c>
      <c r="J37" s="292">
        <v>1.2754483664533613</v>
      </c>
      <c r="K37" s="292">
        <v>1.2754483664533613</v>
      </c>
      <c r="L37" s="292">
        <v>1.2754483664533613</v>
      </c>
      <c r="M37" s="292">
        <v>1.2754483664533613</v>
      </c>
      <c r="N37" s="292">
        <v>1.2754483664533613</v>
      </c>
      <c r="O37" s="292">
        <v>1.2754483664533613</v>
      </c>
      <c r="P37" s="292">
        <v>1.2754483664533613</v>
      </c>
      <c r="Q37" s="292">
        <v>1.2754483664533613</v>
      </c>
      <c r="R37" s="292">
        <v>1.2754483664533613</v>
      </c>
      <c r="S37" s="292">
        <v>1.2754483664533613</v>
      </c>
      <c r="T37" s="292">
        <v>1.2754483664533613</v>
      </c>
      <c r="U37" s="292">
        <v>1.2754483664533613</v>
      </c>
      <c r="V37" s="292">
        <v>1.2754483664533613</v>
      </c>
      <c r="W37" s="292">
        <v>1.2754483664533613</v>
      </c>
      <c r="X37" s="292">
        <v>1.2754483664533613</v>
      </c>
      <c r="Y37" s="292">
        <v>1.2754483664533613</v>
      </c>
      <c r="Z37" s="292">
        <v>1.2754483664533613</v>
      </c>
      <c r="AA37" s="292">
        <v>1.2754483664533613</v>
      </c>
      <c r="AB37" s="292">
        <v>1.2754483664533613</v>
      </c>
      <c r="AC37" s="292">
        <v>1.2754483664533613</v>
      </c>
      <c r="AD37" s="292">
        <v>1.2754483664533613</v>
      </c>
      <c r="AE37" s="292">
        <v>1.2754483664533613</v>
      </c>
      <c r="AF37" s="292">
        <v>1.2754483664533613</v>
      </c>
      <c r="AG37" s="292">
        <v>1.2754483664533613</v>
      </c>
      <c r="AH37" s="292">
        <v>1.2754483664533613</v>
      </c>
      <c r="AI37" s="292">
        <v>1.2754483664533613</v>
      </c>
      <c r="AJ37" s="292">
        <v>1.2754483664533613</v>
      </c>
      <c r="AK37" s="292">
        <v>1.2754483664533613</v>
      </c>
      <c r="AL37" s="292">
        <v>1.2754483664533613</v>
      </c>
    </row>
    <row r="38" spans="2:38" x14ac:dyDescent="0.2">
      <c r="B38" s="109" t="s">
        <v>477</v>
      </c>
      <c r="C38" s="57">
        <v>30</v>
      </c>
      <c r="D38" s="292">
        <v>0.42740757317902078</v>
      </c>
      <c r="E38" s="292">
        <v>0.42740757317902078</v>
      </c>
      <c r="F38" s="292">
        <v>0.42740757317902078</v>
      </c>
      <c r="G38" s="292">
        <v>0.42740757317902078</v>
      </c>
      <c r="H38" s="292">
        <v>0.42740757317902078</v>
      </c>
      <c r="I38" s="292">
        <v>0.42740757317902078</v>
      </c>
      <c r="J38" s="292">
        <v>0.42740757317902078</v>
      </c>
      <c r="K38" s="292">
        <v>0.42740757317902078</v>
      </c>
      <c r="L38" s="292">
        <v>0.42740757317902078</v>
      </c>
      <c r="M38" s="292">
        <v>0.42740757317902078</v>
      </c>
      <c r="N38" s="292">
        <v>0.42740757317902078</v>
      </c>
      <c r="O38" s="292">
        <v>0.42740757317902078</v>
      </c>
      <c r="P38" s="292">
        <v>0.42740757317902078</v>
      </c>
      <c r="Q38" s="292">
        <v>0.42740757317902078</v>
      </c>
      <c r="R38" s="292">
        <v>0.42740757317902078</v>
      </c>
      <c r="S38" s="292">
        <v>0.42740757317902078</v>
      </c>
      <c r="T38" s="292">
        <v>0.42740757317902078</v>
      </c>
      <c r="U38" s="292">
        <v>0.42740757317902078</v>
      </c>
      <c r="V38" s="292">
        <v>0.42740757317902078</v>
      </c>
      <c r="W38" s="292">
        <v>0.42740757317902078</v>
      </c>
      <c r="X38" s="292">
        <v>0.42740757317902078</v>
      </c>
      <c r="Y38" s="292">
        <v>0.42740757317902078</v>
      </c>
      <c r="Z38" s="292">
        <v>0.42740757317902078</v>
      </c>
      <c r="AA38" s="292">
        <v>0.42740757317902078</v>
      </c>
      <c r="AB38" s="292">
        <v>0.42740757317902078</v>
      </c>
      <c r="AC38" s="292">
        <v>0.42740757317902078</v>
      </c>
      <c r="AD38" s="292">
        <v>0.42740757317902078</v>
      </c>
      <c r="AE38" s="292">
        <v>0.42740757317902078</v>
      </c>
      <c r="AF38" s="292">
        <v>0.42740757317902078</v>
      </c>
      <c r="AG38" s="292">
        <v>0.42740757317902078</v>
      </c>
      <c r="AH38" s="292">
        <v>0.42740757317902078</v>
      </c>
      <c r="AI38" s="292">
        <v>0.42740757317902078</v>
      </c>
      <c r="AJ38" s="292">
        <v>0.42740757317902078</v>
      </c>
      <c r="AK38" s="292">
        <v>0.42740757317902078</v>
      </c>
      <c r="AL38" s="292">
        <v>0.42740757317902078</v>
      </c>
    </row>
    <row r="39" spans="2:38" x14ac:dyDescent="0.2">
      <c r="B39" s="257" t="s">
        <v>22</v>
      </c>
      <c r="C39" s="114"/>
      <c r="D39" s="110" t="s">
        <v>2</v>
      </c>
      <c r="E39" s="110" t="s">
        <v>2</v>
      </c>
      <c r="F39" s="110" t="s">
        <v>2</v>
      </c>
      <c r="G39" s="110" t="s">
        <v>2</v>
      </c>
      <c r="H39" s="110" t="s">
        <v>2</v>
      </c>
      <c r="I39" s="110" t="s">
        <v>2</v>
      </c>
      <c r="J39" s="110" t="s">
        <v>2</v>
      </c>
      <c r="K39" s="110" t="s">
        <v>2</v>
      </c>
      <c r="L39" s="110" t="s">
        <v>2</v>
      </c>
      <c r="M39" s="110" t="s">
        <v>2</v>
      </c>
      <c r="N39" s="110" t="s">
        <v>2</v>
      </c>
      <c r="O39" s="110" t="s">
        <v>2</v>
      </c>
      <c r="P39" s="110" t="s">
        <v>2</v>
      </c>
      <c r="Q39" s="110" t="s">
        <v>2</v>
      </c>
      <c r="R39" s="110" t="s">
        <v>2</v>
      </c>
      <c r="S39" s="110" t="s">
        <v>2</v>
      </c>
      <c r="T39" s="110" t="s">
        <v>2</v>
      </c>
      <c r="U39" s="110" t="s">
        <v>2</v>
      </c>
      <c r="V39" s="110" t="s">
        <v>2</v>
      </c>
      <c r="W39" s="110" t="s">
        <v>2</v>
      </c>
      <c r="X39" s="110" t="s">
        <v>2</v>
      </c>
      <c r="Y39" s="110" t="s">
        <v>2</v>
      </c>
      <c r="Z39" s="110" t="s">
        <v>2</v>
      </c>
      <c r="AA39" s="110" t="s">
        <v>2</v>
      </c>
      <c r="AB39" s="110" t="s">
        <v>2</v>
      </c>
      <c r="AC39" s="110" t="s">
        <v>2</v>
      </c>
      <c r="AD39" s="110" t="s">
        <v>2</v>
      </c>
      <c r="AE39" s="110" t="s">
        <v>2</v>
      </c>
      <c r="AF39" s="110" t="s">
        <v>2</v>
      </c>
      <c r="AG39" s="110" t="s">
        <v>2</v>
      </c>
      <c r="AH39" s="110" t="s">
        <v>2</v>
      </c>
      <c r="AI39" s="110" t="s">
        <v>2</v>
      </c>
      <c r="AJ39" s="110" t="s">
        <v>2</v>
      </c>
      <c r="AK39" s="110" t="s">
        <v>2</v>
      </c>
      <c r="AL39" s="110" t="s">
        <v>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B1:AK48"/>
  <sheetViews>
    <sheetView zoomScale="75" zoomScaleNormal="75" workbookViewId="0">
      <pane ySplit="3" topLeftCell="A4" activePane="bottomLeft" state="frozen"/>
      <selection pane="bottomLeft"/>
    </sheetView>
  </sheetViews>
  <sheetFormatPr defaultColWidth="9.140625" defaultRowHeight="15" x14ac:dyDescent="0.25"/>
  <cols>
    <col min="1" max="1" width="4.5703125" style="31" customWidth="1"/>
    <col min="2" max="2" width="36.85546875" style="30" customWidth="1"/>
    <col min="3" max="21" width="7.28515625" style="85" customWidth="1"/>
    <col min="22" max="30" width="7.28515625" style="86" customWidth="1"/>
    <col min="31" max="37" width="7.28515625" style="31" customWidth="1"/>
    <col min="38" max="16384" width="9.140625" style="31"/>
  </cols>
  <sheetData>
    <row r="1" spans="2:37" ht="18" x14ac:dyDescent="0.25">
      <c r="B1" s="29" t="s">
        <v>137</v>
      </c>
    </row>
    <row r="2" spans="2:37" x14ac:dyDescent="0.25">
      <c r="B2" s="32"/>
    </row>
    <row r="3" spans="2:37" s="89" customFormat="1" x14ac:dyDescent="0.25">
      <c r="B3" s="87"/>
      <c r="C3" s="88">
        <v>1990</v>
      </c>
      <c r="D3" s="88">
        <v>1991</v>
      </c>
      <c r="E3" s="88">
        <v>1992</v>
      </c>
      <c r="F3" s="88">
        <v>1993</v>
      </c>
      <c r="G3" s="88">
        <v>1994</v>
      </c>
      <c r="H3" s="88">
        <v>1995</v>
      </c>
      <c r="I3" s="88">
        <v>1996</v>
      </c>
      <c r="J3" s="88">
        <v>1997</v>
      </c>
      <c r="K3" s="88">
        <v>1998</v>
      </c>
      <c r="L3" s="88">
        <v>1999</v>
      </c>
      <c r="M3" s="88">
        <v>2000</v>
      </c>
      <c r="N3" s="88">
        <v>2001</v>
      </c>
      <c r="O3" s="88">
        <v>2002</v>
      </c>
      <c r="P3" s="88">
        <v>2003</v>
      </c>
      <c r="Q3" s="88">
        <v>2004</v>
      </c>
      <c r="R3" s="88">
        <v>2005</v>
      </c>
      <c r="S3" s="88">
        <v>2006</v>
      </c>
      <c r="T3" s="88">
        <v>2007</v>
      </c>
      <c r="U3" s="88">
        <v>2008</v>
      </c>
      <c r="V3" s="88">
        <v>2009</v>
      </c>
      <c r="W3" s="88">
        <v>2010</v>
      </c>
      <c r="X3" s="88">
        <v>2011</v>
      </c>
      <c r="Y3" s="88">
        <v>2012</v>
      </c>
      <c r="Z3" s="88">
        <v>2013</v>
      </c>
      <c r="AA3" s="88">
        <v>2014</v>
      </c>
      <c r="AB3" s="88">
        <v>2015</v>
      </c>
      <c r="AC3" s="88">
        <v>2016</v>
      </c>
      <c r="AD3" s="88">
        <v>2017</v>
      </c>
      <c r="AE3" s="88">
        <v>2018</v>
      </c>
      <c r="AF3" s="88">
        <v>2019</v>
      </c>
      <c r="AG3" s="88">
        <v>2020</v>
      </c>
      <c r="AH3" s="88">
        <v>2021</v>
      </c>
      <c r="AI3" s="88">
        <v>2022</v>
      </c>
      <c r="AJ3" s="88">
        <v>2023</v>
      </c>
      <c r="AK3" s="88">
        <v>2024</v>
      </c>
    </row>
    <row r="4" spans="2:37" x14ac:dyDescent="0.25">
      <c r="B4" s="90" t="s">
        <v>10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</row>
    <row r="5" spans="2:37" x14ac:dyDescent="0.25">
      <c r="B5" s="33" t="s">
        <v>206</v>
      </c>
      <c r="C5" s="95">
        <v>12.977143628885175</v>
      </c>
      <c r="D5" s="95">
        <v>12.965420911383992</v>
      </c>
      <c r="E5" s="95">
        <v>12.95369819388281</v>
      </c>
      <c r="F5" s="95">
        <v>12.941975476381627</v>
      </c>
      <c r="G5" s="95">
        <v>12.930252758880444</v>
      </c>
      <c r="H5" s="95">
        <v>12.918530041379261</v>
      </c>
      <c r="I5" s="95">
        <v>12.906807323878079</v>
      </c>
      <c r="J5" s="95">
        <v>12.895084606376896</v>
      </c>
      <c r="K5" s="95">
        <v>12.883361888875713</v>
      </c>
      <c r="L5" s="95">
        <v>12.871639171374531</v>
      </c>
      <c r="M5" s="95">
        <v>12.859916453873348</v>
      </c>
      <c r="N5" s="95">
        <v>12.848193736372165</v>
      </c>
      <c r="O5" s="95">
        <v>12.836471018870983</v>
      </c>
      <c r="P5" s="95">
        <v>12.82474830136981</v>
      </c>
      <c r="Q5" s="95">
        <v>12.794074775319663</v>
      </c>
      <c r="R5" s="95">
        <v>12.989119417205123</v>
      </c>
      <c r="S5" s="95">
        <v>12.941813171979152</v>
      </c>
      <c r="T5" s="95">
        <v>12.912102402449506</v>
      </c>
      <c r="U5" s="95">
        <v>12.736182928640103</v>
      </c>
      <c r="V5" s="95">
        <v>12.639943344200026</v>
      </c>
      <c r="W5" s="95">
        <v>12.875105950208489</v>
      </c>
      <c r="X5" s="95">
        <v>12.9174506360267</v>
      </c>
      <c r="Y5" s="95">
        <v>12.672450673983914</v>
      </c>
      <c r="Z5" s="95">
        <v>12.63259594805251</v>
      </c>
      <c r="AA5" s="95">
        <v>12.662268268827461</v>
      </c>
      <c r="AB5" s="95">
        <v>12.763678428151261</v>
      </c>
      <c r="AC5" s="95">
        <v>12.61658231474701</v>
      </c>
      <c r="AD5" s="95">
        <v>12.72986069937077</v>
      </c>
      <c r="AE5" s="95">
        <v>12.93636444603179</v>
      </c>
      <c r="AF5" s="95">
        <v>13.520527929504286</v>
      </c>
      <c r="AG5" s="95">
        <v>13.633190864655919</v>
      </c>
      <c r="AH5" s="95">
        <v>13.177323489353451</v>
      </c>
      <c r="AI5" s="95">
        <v>13.169751814992283</v>
      </c>
      <c r="AJ5" s="95">
        <v>12.987140518260793</v>
      </c>
      <c r="AK5" s="95">
        <v>13.012076953478653</v>
      </c>
    </row>
    <row r="6" spans="2:37" x14ac:dyDescent="0.25">
      <c r="B6" s="33" t="s">
        <v>478</v>
      </c>
      <c r="C6" s="95">
        <v>7.5889868993920651</v>
      </c>
      <c r="D6" s="95">
        <v>7.5414426762011901</v>
      </c>
      <c r="E6" s="95">
        <v>7.4938984530103152</v>
      </c>
      <c r="F6" s="95">
        <v>7.4463542298194403</v>
      </c>
      <c r="G6" s="95">
        <v>7.3988100066285654</v>
      </c>
      <c r="H6" s="95">
        <v>7.3512657834376904</v>
      </c>
      <c r="I6" s="95">
        <v>7.3037215602468155</v>
      </c>
      <c r="J6" s="95">
        <v>7.2561773370559406</v>
      </c>
      <c r="K6" s="95">
        <v>7.2086331138650657</v>
      </c>
      <c r="L6" s="95">
        <v>7.1610888906741907</v>
      </c>
      <c r="M6" s="95">
        <v>7.1135446674833158</v>
      </c>
      <c r="N6" s="95">
        <v>7.0660004442924409</v>
      </c>
      <c r="O6" s="95">
        <v>7.018456221101566</v>
      </c>
      <c r="P6" s="95">
        <v>6.9709119979106893</v>
      </c>
      <c r="Q6" s="95">
        <v>7.1108202314188134</v>
      </c>
      <c r="R6" s="95">
        <v>7.3924677384320407</v>
      </c>
      <c r="S6" s="95">
        <v>7.37558124557723</v>
      </c>
      <c r="T6" s="95">
        <v>7.4436463894655818</v>
      </c>
      <c r="U6" s="95">
        <v>7.7522656054164685</v>
      </c>
      <c r="V6" s="95">
        <v>7.6476212434196498</v>
      </c>
      <c r="W6" s="95">
        <v>7.7938408642579731</v>
      </c>
      <c r="X6" s="95">
        <v>8.0856842269928038</v>
      </c>
      <c r="Y6" s="95">
        <v>8.3973356469802969</v>
      </c>
      <c r="Z6" s="95">
        <v>8.2857177735978702</v>
      </c>
      <c r="AA6" s="95">
        <v>8.4729754963445636</v>
      </c>
      <c r="AB6" s="95">
        <v>8.7903280065067193</v>
      </c>
      <c r="AC6" s="95">
        <v>8.7740656726303037</v>
      </c>
      <c r="AD6" s="95">
        <v>9.1688875982827795</v>
      </c>
      <c r="AE6" s="95">
        <v>8.8793146945654176</v>
      </c>
      <c r="AF6" s="95">
        <v>8.9078818842020109</v>
      </c>
      <c r="AG6" s="95">
        <v>8.7824576846161335</v>
      </c>
      <c r="AH6" s="95">
        <v>8.4731415571692104</v>
      </c>
      <c r="AI6" s="95">
        <v>8.4832207061178053</v>
      </c>
      <c r="AJ6" s="95">
        <v>8.4111601010250681</v>
      </c>
      <c r="AK6" s="95">
        <v>8.4077486008629236</v>
      </c>
    </row>
    <row r="7" spans="2:37" x14ac:dyDescent="0.25">
      <c r="B7" s="33" t="s">
        <v>472</v>
      </c>
      <c r="C7" s="95">
        <v>11.505762845096333</v>
      </c>
      <c r="D7" s="95">
        <v>11.340636107421526</v>
      </c>
      <c r="E7" s="95">
        <v>11.175509369746718</v>
      </c>
      <c r="F7" s="95">
        <v>11.010382632071911</v>
      </c>
      <c r="G7" s="95">
        <v>10.845255894397104</v>
      </c>
      <c r="H7" s="95">
        <v>10.680129156722296</v>
      </c>
      <c r="I7" s="95">
        <v>10.515002419047489</v>
      </c>
      <c r="J7" s="95">
        <v>10.349875681372682</v>
      </c>
      <c r="K7" s="95">
        <v>10.184748943697874</v>
      </c>
      <c r="L7" s="95">
        <v>10.019622206023067</v>
      </c>
      <c r="M7" s="95">
        <v>9.8544954683482597</v>
      </c>
      <c r="N7" s="95">
        <v>9.6893687306734524</v>
      </c>
      <c r="O7" s="95">
        <v>9.524241992998645</v>
      </c>
      <c r="P7" s="95">
        <v>9.3591152553238377</v>
      </c>
      <c r="Q7" s="95">
        <v>9.1939885176490304</v>
      </c>
      <c r="R7" s="95">
        <v>9.0288617799742212</v>
      </c>
      <c r="S7" s="95">
        <v>9.0552755925333113</v>
      </c>
      <c r="T7" s="95">
        <v>9.1141436574456307</v>
      </c>
      <c r="U7" s="95">
        <v>9.0004085163240273</v>
      </c>
      <c r="V7" s="95">
        <v>9.0575966841368807</v>
      </c>
      <c r="W7" s="95">
        <v>9.1081769546224756</v>
      </c>
      <c r="X7" s="95">
        <v>9.161492124605255</v>
      </c>
      <c r="Y7" s="95">
        <v>8.7560661541555369</v>
      </c>
      <c r="Z7" s="95">
        <v>8.8020938727230895</v>
      </c>
      <c r="AA7" s="95">
        <v>9.2478486561956501</v>
      </c>
      <c r="AB7" s="95">
        <v>9.197291405239179</v>
      </c>
      <c r="AC7" s="95">
        <v>8.8555128866971522</v>
      </c>
      <c r="AD7" s="95">
        <v>9.1142482194543479</v>
      </c>
      <c r="AE7" s="95">
        <v>8.9324779238789507</v>
      </c>
      <c r="AF7" s="95">
        <v>8.6933941296139832</v>
      </c>
      <c r="AG7" s="95">
        <v>8.4100612594595709</v>
      </c>
      <c r="AH7" s="95">
        <v>8.1651770435745554</v>
      </c>
      <c r="AI7" s="95">
        <v>8.1370594820568982</v>
      </c>
      <c r="AJ7" s="95">
        <v>8.211682720111142</v>
      </c>
      <c r="AK7" s="95">
        <v>8.3490159903673469</v>
      </c>
    </row>
    <row r="8" spans="2:37" x14ac:dyDescent="0.25">
      <c r="B8" s="33" t="s">
        <v>473</v>
      </c>
      <c r="C8" s="95">
        <v>10.864214622296164</v>
      </c>
      <c r="D8" s="95">
        <v>10.745315332739763</v>
      </c>
      <c r="E8" s="95">
        <v>10.626416043183362</v>
      </c>
      <c r="F8" s="95">
        <v>10.507516753626961</v>
      </c>
      <c r="G8" s="95">
        <v>10.38861746407056</v>
      </c>
      <c r="H8" s="95">
        <v>10.269718174514159</v>
      </c>
      <c r="I8" s="95">
        <v>10.150818884957758</v>
      </c>
      <c r="J8" s="95">
        <v>10.031919595401357</v>
      </c>
      <c r="K8" s="95">
        <v>9.913020305844956</v>
      </c>
      <c r="L8" s="95">
        <v>9.794121016288555</v>
      </c>
      <c r="M8" s="95">
        <v>9.6752217267321541</v>
      </c>
      <c r="N8" s="95">
        <v>9.5563224371757531</v>
      </c>
      <c r="O8" s="95">
        <v>9.4374231476193522</v>
      </c>
      <c r="P8" s="95">
        <v>9.3185238580629512</v>
      </c>
      <c r="Q8" s="95">
        <v>9.1996245685065503</v>
      </c>
      <c r="R8" s="95">
        <v>9.0807252789501476</v>
      </c>
      <c r="S8" s="95">
        <v>9.0239124663199988</v>
      </c>
      <c r="T8" s="95">
        <v>9.2106632136184672</v>
      </c>
      <c r="U8" s="95">
        <v>8.9445365576176439</v>
      </c>
      <c r="V8" s="95">
        <v>9.4851959452486074</v>
      </c>
      <c r="W8" s="95">
        <v>9.673808519823595</v>
      </c>
      <c r="X8" s="95">
        <v>9.4762397235829088</v>
      </c>
      <c r="Y8" s="95">
        <v>8.8097770503834614</v>
      </c>
      <c r="Z8" s="95">
        <v>9.5768512660376057</v>
      </c>
      <c r="AA8" s="95">
        <v>9.7756618505217112</v>
      </c>
      <c r="AB8" s="95">
        <v>9.7538968928805581</v>
      </c>
      <c r="AC8" s="95">
        <v>9.4334774753393589</v>
      </c>
      <c r="AD8" s="95">
        <v>9.7174382644423769</v>
      </c>
      <c r="AE8" s="95">
        <v>9.7932500066772334</v>
      </c>
      <c r="AF8" s="95">
        <v>9.436120207170724</v>
      </c>
      <c r="AG8" s="95">
        <v>9.3885360865772647</v>
      </c>
      <c r="AH8" s="95">
        <v>9.1619205505166832</v>
      </c>
      <c r="AI8" s="95">
        <v>9.1473912496554952</v>
      </c>
      <c r="AJ8" s="95">
        <v>9.0903933235497494</v>
      </c>
      <c r="AK8" s="95">
        <v>9.3171129811136542</v>
      </c>
    </row>
    <row r="9" spans="2:37" x14ac:dyDescent="0.25">
      <c r="B9" s="33" t="s">
        <v>227</v>
      </c>
      <c r="C9" s="95">
        <v>13.109181610262196</v>
      </c>
      <c r="D9" s="95">
        <v>13.063214837308843</v>
      </c>
      <c r="E9" s="95">
        <v>13.01724806435549</v>
      </c>
      <c r="F9" s="95">
        <v>12.971281291402137</v>
      </c>
      <c r="G9" s="95">
        <v>12.925314518448785</v>
      </c>
      <c r="H9" s="95">
        <v>12.879347745495432</v>
      </c>
      <c r="I9" s="95">
        <v>12.833380972542079</v>
      </c>
      <c r="J9" s="95">
        <v>12.787414199588726</v>
      </c>
      <c r="K9" s="95">
        <v>12.741447426635373</v>
      </c>
      <c r="L9" s="95">
        <v>12.69548065368202</v>
      </c>
      <c r="M9" s="95">
        <v>12.649513880728668</v>
      </c>
      <c r="N9" s="95">
        <v>12.603547107775315</v>
      </c>
      <c r="O9" s="95">
        <v>12.557580334821962</v>
      </c>
      <c r="P9" s="95">
        <v>12.511613561868609</v>
      </c>
      <c r="Q9" s="95">
        <v>12.465646788915256</v>
      </c>
      <c r="R9" s="95">
        <v>12.419680015961898</v>
      </c>
      <c r="S9" s="95">
        <v>11.961425157658756</v>
      </c>
      <c r="T9" s="95">
        <v>12.822159683959086</v>
      </c>
      <c r="U9" s="95">
        <v>11.31043951458723</v>
      </c>
      <c r="V9" s="95">
        <v>11.695799233081948</v>
      </c>
      <c r="W9" s="95">
        <v>11.18761521148342</v>
      </c>
      <c r="X9" s="95">
        <v>12.210383874412216</v>
      </c>
      <c r="Y9" s="95">
        <v>11.774315605121132</v>
      </c>
      <c r="Z9" s="95">
        <v>11.389071476101181</v>
      </c>
      <c r="AA9" s="95">
        <v>12.775100841022223</v>
      </c>
      <c r="AB9" s="95">
        <v>13.378245592669547</v>
      </c>
      <c r="AC9" s="95">
        <v>12.580795719992375</v>
      </c>
      <c r="AD9" s="95">
        <v>11.351224567635395</v>
      </c>
      <c r="AE9" s="95">
        <v>10.869036583531397</v>
      </c>
      <c r="AF9" s="95">
        <v>12.385261388649063</v>
      </c>
      <c r="AG9" s="95">
        <v>10.38460176321678</v>
      </c>
      <c r="AH9" s="95">
        <v>10.30853324946205</v>
      </c>
      <c r="AI9" s="95">
        <v>9.9445373260455163</v>
      </c>
      <c r="AJ9" s="95">
        <v>9.8521942226678174</v>
      </c>
      <c r="AK9" s="95">
        <v>9.3806564379547819</v>
      </c>
    </row>
    <row r="10" spans="2:37" x14ac:dyDescent="0.25">
      <c r="B10" s="33" t="s">
        <v>479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</row>
    <row r="11" spans="2:37" x14ac:dyDescent="0.25">
      <c r="B11" s="33" t="s">
        <v>5</v>
      </c>
      <c r="C11" s="95">
        <v>4.5634361872766274</v>
      </c>
      <c r="D11" s="95">
        <v>4.539782441333692</v>
      </c>
      <c r="E11" s="95">
        <v>4.5161286953907567</v>
      </c>
      <c r="F11" s="95">
        <v>4.4924749494478213</v>
      </c>
      <c r="G11" s="95">
        <v>4.468821203504886</v>
      </c>
      <c r="H11" s="95">
        <v>4.4451674575619506</v>
      </c>
      <c r="I11" s="95">
        <v>4.4215137116190153</v>
      </c>
      <c r="J11" s="95">
        <v>4.39785996567608</v>
      </c>
      <c r="K11" s="95">
        <v>4.3742062197331446</v>
      </c>
      <c r="L11" s="95">
        <v>4.3505524737902093</v>
      </c>
      <c r="M11" s="95">
        <v>4.3268987278472739</v>
      </c>
      <c r="N11" s="95">
        <v>4.3032449819043386</v>
      </c>
      <c r="O11" s="95">
        <v>4.2795912359614032</v>
      </c>
      <c r="P11" s="95">
        <v>4.2559374900184679</v>
      </c>
      <c r="Q11" s="95">
        <v>4.2322837440755325</v>
      </c>
      <c r="R11" s="95">
        <v>4.2086299981325928</v>
      </c>
      <c r="S11" s="95">
        <v>4.1234741900640106</v>
      </c>
      <c r="T11" s="95">
        <v>4.4732179543212842</v>
      </c>
      <c r="U11" s="95">
        <v>4.3759448108885719</v>
      </c>
      <c r="V11" s="95">
        <v>4.2837190749706799</v>
      </c>
      <c r="W11" s="95">
        <v>4.3609159046305734</v>
      </c>
      <c r="X11" s="95">
        <v>4.6760369460976472</v>
      </c>
      <c r="Y11" s="95">
        <v>4.6272959118122259</v>
      </c>
      <c r="Z11" s="95">
        <v>4.4125433157550829</v>
      </c>
      <c r="AA11" s="95">
        <v>4.6325240341076848</v>
      </c>
      <c r="AB11" s="95">
        <v>4.6885383660574567</v>
      </c>
      <c r="AC11" s="95">
        <v>4.5204059752139054</v>
      </c>
      <c r="AD11" s="95">
        <v>4.6782387227154345</v>
      </c>
      <c r="AE11" s="95">
        <v>4.1954719435234482</v>
      </c>
      <c r="AF11" s="95">
        <v>4.252553242370321</v>
      </c>
      <c r="AG11" s="95">
        <v>4.1408886167799084</v>
      </c>
      <c r="AH11" s="95">
        <v>3.9564227572855768</v>
      </c>
      <c r="AI11" s="95">
        <v>3.8280666879006873</v>
      </c>
      <c r="AJ11" s="95">
        <v>3.6487058163760553</v>
      </c>
      <c r="AK11" s="95">
        <v>3.5139964068436651</v>
      </c>
    </row>
    <row r="12" spans="2:37" x14ac:dyDescent="0.25">
      <c r="B12" s="33" t="s">
        <v>6</v>
      </c>
      <c r="C12" s="95">
        <v>9.1740511133331655</v>
      </c>
      <c r="D12" s="95">
        <v>9.1016767229696089</v>
      </c>
      <c r="E12" s="95">
        <v>9.0293023326060524</v>
      </c>
      <c r="F12" s="95">
        <v>8.9569279422424959</v>
      </c>
      <c r="G12" s="95">
        <v>8.8845535518789394</v>
      </c>
      <c r="H12" s="95">
        <v>8.8121791615153828</v>
      </c>
      <c r="I12" s="95">
        <v>8.7398047711518263</v>
      </c>
      <c r="J12" s="95">
        <v>8.6674303807882698</v>
      </c>
      <c r="K12" s="95">
        <v>8.5950559904247132</v>
      </c>
      <c r="L12" s="95">
        <v>8.5226816000611567</v>
      </c>
      <c r="M12" s="95">
        <v>8.4503072096976002</v>
      </c>
      <c r="N12" s="95">
        <v>8.3779328193340437</v>
      </c>
      <c r="O12" s="95">
        <v>8.3055584289704871</v>
      </c>
      <c r="P12" s="95">
        <v>8.2331840386069306</v>
      </c>
      <c r="Q12" s="95">
        <v>8.1608096482433741</v>
      </c>
      <c r="R12" s="95">
        <v>8.0884352578798264</v>
      </c>
      <c r="S12" s="95">
        <v>7.7821590510473335</v>
      </c>
      <c r="T12" s="95">
        <v>8.4049745492722945</v>
      </c>
      <c r="U12" s="95">
        <v>8.1938724035491823</v>
      </c>
      <c r="V12" s="95">
        <v>8.3149324062677614</v>
      </c>
      <c r="W12" s="95">
        <v>8.5084400263716642</v>
      </c>
      <c r="X12" s="95">
        <v>8.7367017367241822</v>
      </c>
      <c r="Y12" s="95">
        <v>8.5621427980572822</v>
      </c>
      <c r="Z12" s="95">
        <v>8.0916555099469374</v>
      </c>
      <c r="AA12" s="95">
        <v>8.9755343983055287</v>
      </c>
      <c r="AB12" s="95">
        <v>9.3394787315731698</v>
      </c>
      <c r="AC12" s="95">
        <v>8.8161712680610282</v>
      </c>
      <c r="AD12" s="95">
        <v>9.3857612135717652</v>
      </c>
      <c r="AE12" s="95">
        <v>8.258717526772422</v>
      </c>
      <c r="AF12" s="95">
        <v>8.511019115034772</v>
      </c>
      <c r="AG12" s="95">
        <v>8.3965325946715836</v>
      </c>
      <c r="AH12" s="95">
        <v>7.4960295537223702</v>
      </c>
      <c r="AI12" s="95">
        <v>7.3884250346088303</v>
      </c>
      <c r="AJ12" s="95">
        <v>7.4633061686496509</v>
      </c>
      <c r="AK12" s="95">
        <v>7.3174827073772706</v>
      </c>
    </row>
    <row r="13" spans="2:37" x14ac:dyDescent="0.25">
      <c r="B13" s="33" t="s">
        <v>7</v>
      </c>
      <c r="C13" s="95">
        <v>4.5783619517641121</v>
      </c>
      <c r="D13" s="95">
        <v>4.434357543443963</v>
      </c>
      <c r="E13" s="95">
        <v>4.290353135123814</v>
      </c>
      <c r="F13" s="95">
        <v>4.146348726803665</v>
      </c>
      <c r="G13" s="95">
        <v>4.0023443184835159</v>
      </c>
      <c r="H13" s="95">
        <v>3.8583399101633664</v>
      </c>
      <c r="I13" s="95">
        <v>3.7143355018432169</v>
      </c>
      <c r="J13" s="95">
        <v>3.5703310935230674</v>
      </c>
      <c r="K13" s="95">
        <v>3.4263266852029179</v>
      </c>
      <c r="L13" s="95">
        <v>3.2823222768827685</v>
      </c>
      <c r="M13" s="95">
        <v>3.138317868562619</v>
      </c>
      <c r="N13" s="95">
        <v>2.9943134602424695</v>
      </c>
      <c r="O13" s="95">
        <v>2.85030905192232</v>
      </c>
      <c r="P13" s="95">
        <v>2.7063046436021705</v>
      </c>
      <c r="Q13" s="95">
        <v>2.562300235282021</v>
      </c>
      <c r="R13" s="95">
        <v>2.4182958269618715</v>
      </c>
      <c r="S13" s="95">
        <v>2.4547807078152291</v>
      </c>
      <c r="T13" s="95">
        <v>3.0388659573958625</v>
      </c>
      <c r="U13" s="95">
        <v>2.8662694663712234</v>
      </c>
      <c r="V13" s="95">
        <v>3.1778488633075872</v>
      </c>
      <c r="W13" s="95">
        <v>3.5844664636469066</v>
      </c>
      <c r="X13" s="95">
        <v>3.6889444911245799</v>
      </c>
      <c r="Y13" s="95">
        <v>3.236908489246884</v>
      </c>
      <c r="Z13" s="95">
        <v>2.9402065588605248</v>
      </c>
      <c r="AA13" s="95">
        <v>3.2354809114123237</v>
      </c>
      <c r="AB13" s="95">
        <v>3.0629853217786973</v>
      </c>
      <c r="AC13" s="95">
        <v>2.602334732902027</v>
      </c>
      <c r="AD13" s="95">
        <v>2.4659982802164606</v>
      </c>
      <c r="AE13" s="95">
        <v>2.3793764306808423</v>
      </c>
      <c r="AF13" s="95">
        <v>2.7004245779545011</v>
      </c>
      <c r="AG13" s="95">
        <v>2.4128156716271021</v>
      </c>
      <c r="AH13" s="95">
        <v>1.8939564984019592</v>
      </c>
      <c r="AI13" s="95">
        <v>1.8502637723765281</v>
      </c>
      <c r="AJ13" s="95">
        <v>1.9562045941691601</v>
      </c>
      <c r="AK13" s="95">
        <v>2.1722535158677676</v>
      </c>
    </row>
    <row r="14" spans="2:37" x14ac:dyDescent="0.25">
      <c r="B14" s="33" t="s">
        <v>480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</row>
    <row r="15" spans="2:37" x14ac:dyDescent="0.25">
      <c r="B15" s="33" t="s">
        <v>5</v>
      </c>
      <c r="C15" s="95">
        <v>3.7396125028133436</v>
      </c>
      <c r="D15" s="95">
        <v>3.7193926857961315</v>
      </c>
      <c r="E15" s="95">
        <v>3.6991728687789194</v>
      </c>
      <c r="F15" s="95">
        <v>3.6789530517617073</v>
      </c>
      <c r="G15" s="95">
        <v>3.6587332347444952</v>
      </c>
      <c r="H15" s="95">
        <v>3.6385134177272831</v>
      </c>
      <c r="I15" s="95">
        <v>3.618293600710071</v>
      </c>
      <c r="J15" s="95">
        <v>3.5980737836928589</v>
      </c>
      <c r="K15" s="95">
        <v>3.5778539666756468</v>
      </c>
      <c r="L15" s="95">
        <v>3.5576341496584347</v>
      </c>
      <c r="M15" s="95">
        <v>3.5374143326412226</v>
      </c>
      <c r="N15" s="95">
        <v>3.5171945156240105</v>
      </c>
      <c r="O15" s="95">
        <v>3.4969746986067984</v>
      </c>
      <c r="P15" s="95">
        <v>3.4767548815895863</v>
      </c>
      <c r="Q15" s="95">
        <v>3.4565350645723742</v>
      </c>
      <c r="R15" s="95">
        <v>3.436315247555163</v>
      </c>
      <c r="S15" s="95">
        <v>3.4008042003051595</v>
      </c>
      <c r="T15" s="95">
        <v>3.5642669462589454</v>
      </c>
      <c r="U15" s="95">
        <v>3.598612475160035</v>
      </c>
      <c r="V15" s="95">
        <v>3.5985987699118289</v>
      </c>
      <c r="W15" s="95">
        <v>3.6438208917352708</v>
      </c>
      <c r="X15" s="95">
        <v>3.7420784356208787</v>
      </c>
      <c r="Y15" s="95">
        <v>3.7103609071798194</v>
      </c>
      <c r="Z15" s="95">
        <v>3.6934186442023331</v>
      </c>
      <c r="AA15" s="95">
        <v>3.7880661278028525</v>
      </c>
      <c r="AB15" s="95">
        <v>3.8400035201585636</v>
      </c>
      <c r="AC15" s="95">
        <v>3.7823549263315188</v>
      </c>
      <c r="AD15" s="95">
        <v>3.9141642515613593</v>
      </c>
      <c r="AE15" s="95">
        <v>3.6179247393434326</v>
      </c>
      <c r="AF15" s="95">
        <v>3.6633967979986504</v>
      </c>
      <c r="AG15" s="95">
        <v>3.6019927933173124</v>
      </c>
      <c r="AH15" s="95">
        <v>3.4050895479042547</v>
      </c>
      <c r="AI15" s="95">
        <v>3.3335617881945314</v>
      </c>
      <c r="AJ15" s="95">
        <v>3.2361584680417455</v>
      </c>
      <c r="AK15" s="95">
        <v>3.2040590953120396</v>
      </c>
    </row>
    <row r="16" spans="2:37" x14ac:dyDescent="0.25">
      <c r="B16" s="33" t="s">
        <v>6</v>
      </c>
      <c r="C16" s="95">
        <v>5.5262343478158016</v>
      </c>
      <c r="D16" s="95">
        <v>5.468370513404726</v>
      </c>
      <c r="E16" s="95">
        <v>5.4105066789936505</v>
      </c>
      <c r="F16" s="95">
        <v>5.3526428445825749</v>
      </c>
      <c r="G16" s="95">
        <v>5.2947790101714993</v>
      </c>
      <c r="H16" s="95">
        <v>5.2369151757604238</v>
      </c>
      <c r="I16" s="95">
        <v>5.1790513413493482</v>
      </c>
      <c r="J16" s="95">
        <v>5.1211875069382726</v>
      </c>
      <c r="K16" s="95">
        <v>5.0633236725271971</v>
      </c>
      <c r="L16" s="95">
        <v>5.0054598381161215</v>
      </c>
      <c r="M16" s="95">
        <v>4.9475960037050459</v>
      </c>
      <c r="N16" s="95">
        <v>4.8897321692939704</v>
      </c>
      <c r="O16" s="95">
        <v>4.8318683348828948</v>
      </c>
      <c r="P16" s="95">
        <v>4.7740045004718192</v>
      </c>
      <c r="Q16" s="95">
        <v>4.7161406660607437</v>
      </c>
      <c r="R16" s="95">
        <v>4.6582768316496708</v>
      </c>
      <c r="S16" s="95">
        <v>4.645983595702015</v>
      </c>
      <c r="T16" s="95">
        <v>4.9673796534581491</v>
      </c>
      <c r="U16" s="95">
        <v>4.9928929742872752</v>
      </c>
      <c r="V16" s="95">
        <v>5.1407990913623722</v>
      </c>
      <c r="W16" s="95">
        <v>5.4340913442184071</v>
      </c>
      <c r="X16" s="95">
        <v>5.3769944528983684</v>
      </c>
      <c r="Y16" s="95">
        <v>5.2131971785474125</v>
      </c>
      <c r="Z16" s="95">
        <v>5.1523480199481009</v>
      </c>
      <c r="AA16" s="95">
        <v>5.6795790179170798</v>
      </c>
      <c r="AB16" s="95">
        <v>5.6921335074277772</v>
      </c>
      <c r="AC16" s="95">
        <v>5.3807458659064524</v>
      </c>
      <c r="AD16" s="95">
        <v>5.7083495321344717</v>
      </c>
      <c r="AE16" s="95">
        <v>5.3234199421177637</v>
      </c>
      <c r="AF16" s="95">
        <v>5.3579919143959787</v>
      </c>
      <c r="AG16" s="95">
        <v>5.2399907284287002</v>
      </c>
      <c r="AH16" s="95">
        <v>4.6745337660098345</v>
      </c>
      <c r="AI16" s="95">
        <v>4.6853665470689503</v>
      </c>
      <c r="AJ16" s="95">
        <v>4.660346412440771</v>
      </c>
      <c r="AK16" s="95">
        <v>4.6432045454492918</v>
      </c>
    </row>
    <row r="17" spans="2:37" x14ac:dyDescent="0.25">
      <c r="B17" s="93" t="s">
        <v>7</v>
      </c>
      <c r="C17" s="295">
        <v>2.8007543796629686</v>
      </c>
      <c r="D17" s="295">
        <v>2.7310660764136161</v>
      </c>
      <c r="E17" s="295">
        <v>2.6613777731642636</v>
      </c>
      <c r="F17" s="295">
        <v>2.5916894699149111</v>
      </c>
      <c r="G17" s="295">
        <v>2.5220011666655586</v>
      </c>
      <c r="H17" s="295">
        <v>2.4523128634162061</v>
      </c>
      <c r="I17" s="295">
        <v>2.3826245601668536</v>
      </c>
      <c r="J17" s="295">
        <v>2.3129362569175012</v>
      </c>
      <c r="K17" s="295">
        <v>2.2432479536681487</v>
      </c>
      <c r="L17" s="295">
        <v>2.1735596504187962</v>
      </c>
      <c r="M17" s="295">
        <v>2.1038713471694437</v>
      </c>
      <c r="N17" s="295">
        <v>2.0341830439200912</v>
      </c>
      <c r="O17" s="295">
        <v>1.9644947406707387</v>
      </c>
      <c r="P17" s="295">
        <v>1.8948064374213862</v>
      </c>
      <c r="Q17" s="295">
        <v>1.8251181341720337</v>
      </c>
      <c r="R17" s="295">
        <v>1.7554298309226826</v>
      </c>
      <c r="S17" s="295">
        <v>1.5757476813379243</v>
      </c>
      <c r="T17" s="295">
        <v>1.7717009588324619</v>
      </c>
      <c r="U17" s="295">
        <v>1.7515465500713137</v>
      </c>
      <c r="V17" s="295">
        <v>1.8513362855689632</v>
      </c>
      <c r="W17" s="295">
        <v>2.0965724250961406</v>
      </c>
      <c r="X17" s="295">
        <v>2.1691919337391554</v>
      </c>
      <c r="Y17" s="295">
        <v>1.9846555114857563</v>
      </c>
      <c r="Z17" s="295">
        <v>1.9118690437884562</v>
      </c>
      <c r="AA17" s="295">
        <v>2.1288752086690002</v>
      </c>
      <c r="AB17" s="295">
        <v>2.2477603412316953</v>
      </c>
      <c r="AC17" s="295">
        <v>1.9059608355183613</v>
      </c>
      <c r="AD17" s="295">
        <v>1.8928293427647127</v>
      </c>
      <c r="AE17" s="295">
        <v>1.8911758268314061</v>
      </c>
      <c r="AF17" s="295">
        <v>1.9235007867248142</v>
      </c>
      <c r="AG17" s="295">
        <v>1.9015502505184136</v>
      </c>
      <c r="AH17" s="295">
        <v>1.6098952656398318</v>
      </c>
      <c r="AI17" s="295">
        <v>1.625652437716292</v>
      </c>
      <c r="AJ17" s="295">
        <v>1.5939088803860462</v>
      </c>
      <c r="AK17" s="295">
        <v>1.8040595663425993</v>
      </c>
    </row>
    <row r="18" spans="2:37" x14ac:dyDescent="0.25">
      <c r="B18" s="51" t="s">
        <v>9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</row>
    <row r="19" spans="2:37" x14ac:dyDescent="0.25">
      <c r="B19" s="33" t="s">
        <v>455</v>
      </c>
      <c r="C19" s="95">
        <v>0.27034492524447706</v>
      </c>
      <c r="D19" s="95">
        <v>0.27045386850447445</v>
      </c>
      <c r="E19" s="95">
        <v>0.27056281176447183</v>
      </c>
      <c r="F19" s="95">
        <v>0.27067175502446922</v>
      </c>
      <c r="G19" s="95">
        <v>0.2707806982844666</v>
      </c>
      <c r="H19" s="95">
        <v>0.27088964154446399</v>
      </c>
      <c r="I19" s="95">
        <v>0.27099858480446137</v>
      </c>
      <c r="J19" s="95">
        <v>0.27110752806445876</v>
      </c>
      <c r="K19" s="95">
        <v>0.27121647132445614</v>
      </c>
      <c r="L19" s="95">
        <v>0.27132541458445353</v>
      </c>
      <c r="M19" s="95">
        <v>0.27143435784445091</v>
      </c>
      <c r="N19" s="95">
        <v>0.2715433011044483</v>
      </c>
      <c r="O19" s="95">
        <v>0.27165224436444568</v>
      </c>
      <c r="P19" s="95">
        <v>0.27176118762444307</v>
      </c>
      <c r="Q19" s="95">
        <v>0.27187013088444045</v>
      </c>
      <c r="R19" s="95">
        <v>0.27197907414443784</v>
      </c>
      <c r="S19" s="95">
        <v>0.27208801740443522</v>
      </c>
      <c r="T19" s="95">
        <v>0.27219696066443261</v>
      </c>
      <c r="U19" s="95">
        <v>0.27230590392442999</v>
      </c>
      <c r="V19" s="95">
        <v>0.27241484718442738</v>
      </c>
      <c r="W19" s="95">
        <v>0.27252379044442465</v>
      </c>
      <c r="X19" s="95">
        <v>0.28758836216885258</v>
      </c>
      <c r="Y19" s="95">
        <v>0.27869590252549359</v>
      </c>
      <c r="Z19" s="95">
        <v>0.26738331040199914</v>
      </c>
      <c r="AA19" s="95">
        <v>0.27488004224889007</v>
      </c>
      <c r="AB19" s="95">
        <v>0.26612883750637528</v>
      </c>
      <c r="AC19" s="95">
        <v>0.26465770450034315</v>
      </c>
      <c r="AD19" s="95">
        <v>0.26882986398920755</v>
      </c>
      <c r="AE19" s="95">
        <v>0.27291544103927134</v>
      </c>
      <c r="AF19" s="95">
        <v>0.27421124640804379</v>
      </c>
      <c r="AG19" s="95">
        <v>0.27158445684912996</v>
      </c>
      <c r="AH19" s="95">
        <v>0.27112331181262306</v>
      </c>
      <c r="AI19" s="95">
        <v>0.27474227337366225</v>
      </c>
      <c r="AJ19" s="95">
        <v>0.27186064611113225</v>
      </c>
      <c r="AK19" s="95">
        <v>0.27296276751721471</v>
      </c>
    </row>
    <row r="20" spans="2:37" x14ac:dyDescent="0.25">
      <c r="B20" s="33" t="s">
        <v>40</v>
      </c>
      <c r="C20" s="95">
        <v>0.26861181318300614</v>
      </c>
      <c r="D20" s="95">
        <v>0.26861181318300614</v>
      </c>
      <c r="E20" s="95">
        <v>0.26861181318300614</v>
      </c>
      <c r="F20" s="95">
        <v>0.26861181318300614</v>
      </c>
      <c r="G20" s="95">
        <v>0.26861181318300614</v>
      </c>
      <c r="H20" s="95">
        <v>0.26861181318300614</v>
      </c>
      <c r="I20" s="95">
        <v>0.26861181318300614</v>
      </c>
      <c r="J20" s="95">
        <v>0.26861181318300614</v>
      </c>
      <c r="K20" s="95">
        <v>0.26861181318300614</v>
      </c>
      <c r="L20" s="95">
        <v>0.26861181318300614</v>
      </c>
      <c r="M20" s="95">
        <v>0.26861181318300614</v>
      </c>
      <c r="N20" s="95">
        <v>0.26861181318300614</v>
      </c>
      <c r="O20" s="95">
        <v>0.26861181318300614</v>
      </c>
      <c r="P20" s="95">
        <v>0.26861181318300614</v>
      </c>
      <c r="Q20" s="95">
        <v>0.26861181318300614</v>
      </c>
      <c r="R20" s="95">
        <v>0.26861181318300614</v>
      </c>
      <c r="S20" s="95">
        <v>0.26861181318300614</v>
      </c>
      <c r="T20" s="95">
        <v>0.26861181318300614</v>
      </c>
      <c r="U20" s="95">
        <v>0.26861181318300614</v>
      </c>
      <c r="V20" s="95">
        <v>0.26861181318300614</v>
      </c>
      <c r="W20" s="95">
        <v>0.26861181318300614</v>
      </c>
      <c r="X20" s="95">
        <v>0.26861181318300614</v>
      </c>
      <c r="Y20" s="95">
        <v>0.26861181318300614</v>
      </c>
      <c r="Z20" s="95">
        <v>0.26861181318300614</v>
      </c>
      <c r="AA20" s="95">
        <v>0.26861181318300614</v>
      </c>
      <c r="AB20" s="95">
        <v>0.26861181318300614</v>
      </c>
      <c r="AC20" s="95">
        <v>0.26861181318300614</v>
      </c>
      <c r="AD20" s="95">
        <v>0.26861181318300614</v>
      </c>
      <c r="AE20" s="95">
        <v>0.26861181318300614</v>
      </c>
      <c r="AF20" s="95">
        <v>0.26861181318300614</v>
      </c>
      <c r="AG20" s="95">
        <v>0.26861181318300614</v>
      </c>
      <c r="AH20" s="95">
        <v>0.26861181318300614</v>
      </c>
      <c r="AI20" s="95">
        <v>0.26861181318300614</v>
      </c>
      <c r="AJ20" s="95">
        <v>0.26861181318300614</v>
      </c>
      <c r="AK20" s="95">
        <v>0.26861181318300614</v>
      </c>
    </row>
    <row r="21" spans="2:37" x14ac:dyDescent="0.25">
      <c r="B21" s="33" t="s">
        <v>474</v>
      </c>
      <c r="C21" s="95">
        <v>0.28672635754635156</v>
      </c>
      <c r="D21" s="95">
        <v>0.28672635754635156</v>
      </c>
      <c r="E21" s="95">
        <v>0.28672635754635156</v>
      </c>
      <c r="F21" s="95">
        <v>0.28672635754635156</v>
      </c>
      <c r="G21" s="95">
        <v>0.28672635754635156</v>
      </c>
      <c r="H21" s="95">
        <v>0.28672635754635156</v>
      </c>
      <c r="I21" s="95">
        <v>0.28672635754635156</v>
      </c>
      <c r="J21" s="95">
        <v>0.28672635754635156</v>
      </c>
      <c r="K21" s="95">
        <v>0.28672635754635156</v>
      </c>
      <c r="L21" s="95">
        <v>0.28672635754635156</v>
      </c>
      <c r="M21" s="95">
        <v>0.28672635754635156</v>
      </c>
      <c r="N21" s="95">
        <v>0.28672635754635156</v>
      </c>
      <c r="O21" s="95">
        <v>0.28672635754635156</v>
      </c>
      <c r="P21" s="95">
        <v>0.28672635754635156</v>
      </c>
      <c r="Q21" s="95">
        <v>0.28672635754635156</v>
      </c>
      <c r="R21" s="95">
        <v>0.28672635754635156</v>
      </c>
      <c r="S21" s="95">
        <v>0.28672635754635156</v>
      </c>
      <c r="T21" s="95">
        <v>0.28672635754635156</v>
      </c>
      <c r="U21" s="95">
        <v>0.28672635754635156</v>
      </c>
      <c r="V21" s="95">
        <v>0.28672635754635156</v>
      </c>
      <c r="W21" s="95">
        <v>0.28672635754635156</v>
      </c>
      <c r="X21" s="95">
        <v>0.28672635754635156</v>
      </c>
      <c r="Y21" s="95">
        <v>0.28672635754635156</v>
      </c>
      <c r="Z21" s="95">
        <v>0.28672635754635156</v>
      </c>
      <c r="AA21" s="95">
        <v>0.28672635754635156</v>
      </c>
      <c r="AB21" s="95">
        <v>0.28672635754635156</v>
      </c>
      <c r="AC21" s="95">
        <v>0.28672635754635156</v>
      </c>
      <c r="AD21" s="95">
        <v>0.28672635754635156</v>
      </c>
      <c r="AE21" s="95">
        <v>0.28672635754635156</v>
      </c>
      <c r="AF21" s="95">
        <v>0.28672635754635156</v>
      </c>
      <c r="AG21" s="95">
        <v>0.28672635754635156</v>
      </c>
      <c r="AH21" s="95">
        <v>0.28672635754635156</v>
      </c>
      <c r="AI21" s="95">
        <v>0.28672635754635156</v>
      </c>
      <c r="AJ21" s="95">
        <v>0.28672635754635156</v>
      </c>
      <c r="AK21" s="95">
        <v>0.28672635754635156</v>
      </c>
    </row>
    <row r="22" spans="2:37" x14ac:dyDescent="0.25">
      <c r="B22" s="33" t="s">
        <v>475</v>
      </c>
      <c r="C22" s="95">
        <v>0.25072093960916048</v>
      </c>
      <c r="D22" s="95">
        <v>0.25072093960916048</v>
      </c>
      <c r="E22" s="95">
        <v>0.25072093960916048</v>
      </c>
      <c r="F22" s="95">
        <v>0.25072093960916048</v>
      </c>
      <c r="G22" s="95">
        <v>0.25072093960916048</v>
      </c>
      <c r="H22" s="95">
        <v>0.25072093960916048</v>
      </c>
      <c r="I22" s="95">
        <v>0.25072093960916048</v>
      </c>
      <c r="J22" s="95">
        <v>0.25072093960916048</v>
      </c>
      <c r="K22" s="95">
        <v>0.25072093960916048</v>
      </c>
      <c r="L22" s="95">
        <v>0.25072093960916048</v>
      </c>
      <c r="M22" s="95">
        <v>0.25072093960916048</v>
      </c>
      <c r="N22" s="95">
        <v>0.25072093960916048</v>
      </c>
      <c r="O22" s="95">
        <v>0.25072093960916048</v>
      </c>
      <c r="P22" s="95">
        <v>0.25072093960916048</v>
      </c>
      <c r="Q22" s="95">
        <v>0.25072093960916048</v>
      </c>
      <c r="R22" s="95">
        <v>0.25072093960916048</v>
      </c>
      <c r="S22" s="95">
        <v>0.25072093960916048</v>
      </c>
      <c r="T22" s="95">
        <v>0.25072093960916048</v>
      </c>
      <c r="U22" s="95">
        <v>0.25072093960916048</v>
      </c>
      <c r="V22" s="95">
        <v>0.25072093960916048</v>
      </c>
      <c r="W22" s="95">
        <v>0.25072093960916048</v>
      </c>
      <c r="X22" s="95">
        <v>0.25072093960916048</v>
      </c>
      <c r="Y22" s="95">
        <v>0.25072093960916048</v>
      </c>
      <c r="Z22" s="95">
        <v>0.25072093960916048</v>
      </c>
      <c r="AA22" s="95">
        <v>0.25072093960916048</v>
      </c>
      <c r="AB22" s="95">
        <v>0.25072093960916048</v>
      </c>
      <c r="AC22" s="95">
        <v>0.25072093960916048</v>
      </c>
      <c r="AD22" s="95">
        <v>0.25072093960916048</v>
      </c>
      <c r="AE22" s="95">
        <v>0.25072093960916048</v>
      </c>
      <c r="AF22" s="95">
        <v>0.25072093960916048</v>
      </c>
      <c r="AG22" s="95">
        <v>0.25072093960916048</v>
      </c>
      <c r="AH22" s="95">
        <v>0.25072093960916048</v>
      </c>
      <c r="AI22" s="95">
        <v>0.25072093960916048</v>
      </c>
      <c r="AJ22" s="95">
        <v>0.25072093960916048</v>
      </c>
      <c r="AK22" s="95">
        <v>0.25072093960916048</v>
      </c>
    </row>
    <row r="23" spans="2:37" x14ac:dyDescent="0.25">
      <c r="B23" s="33" t="s">
        <v>43</v>
      </c>
      <c r="C23" s="95">
        <v>0.26859306459774446</v>
      </c>
      <c r="D23" s="95">
        <v>0.26859306459774446</v>
      </c>
      <c r="E23" s="95">
        <v>0.26859306459774446</v>
      </c>
      <c r="F23" s="95">
        <v>0.26859306459774446</v>
      </c>
      <c r="G23" s="95">
        <v>0.26859306459774446</v>
      </c>
      <c r="H23" s="95">
        <v>0.26859306459774446</v>
      </c>
      <c r="I23" s="95">
        <v>0.26859306459774446</v>
      </c>
      <c r="J23" s="95">
        <v>0.26859306459774446</v>
      </c>
      <c r="K23" s="95">
        <v>0.26859306459774446</v>
      </c>
      <c r="L23" s="95">
        <v>0.26859306459774446</v>
      </c>
      <c r="M23" s="95">
        <v>0.26859306459774446</v>
      </c>
      <c r="N23" s="95">
        <v>0.26859306459774446</v>
      </c>
      <c r="O23" s="95">
        <v>0.26859306459774446</v>
      </c>
      <c r="P23" s="95">
        <v>0.26859306459774446</v>
      </c>
      <c r="Q23" s="95">
        <v>0.26859306459774446</v>
      </c>
      <c r="R23" s="95">
        <v>0.26859306459774446</v>
      </c>
      <c r="S23" s="95">
        <v>0.26859306459774446</v>
      </c>
      <c r="T23" s="95">
        <v>0.26859306459774446</v>
      </c>
      <c r="U23" s="95">
        <v>0.26859306459774446</v>
      </c>
      <c r="V23" s="95">
        <v>0.26859306459774446</v>
      </c>
      <c r="W23" s="95">
        <v>0.26859306459774446</v>
      </c>
      <c r="X23" s="95">
        <v>0.26859306459774446</v>
      </c>
      <c r="Y23" s="95">
        <v>0.26859306459774446</v>
      </c>
      <c r="Z23" s="95">
        <v>0.26859306459774446</v>
      </c>
      <c r="AA23" s="95">
        <v>0.26859306459774446</v>
      </c>
      <c r="AB23" s="95">
        <v>0.26859306459774446</v>
      </c>
      <c r="AC23" s="95">
        <v>0.26859306459774446</v>
      </c>
      <c r="AD23" s="95">
        <v>0.26859306459774446</v>
      </c>
      <c r="AE23" s="95">
        <v>0.26859306459774446</v>
      </c>
      <c r="AF23" s="95">
        <v>0.26859306459774446</v>
      </c>
      <c r="AG23" s="95">
        <v>0.26859306459774446</v>
      </c>
      <c r="AH23" s="95">
        <v>0.26859306459774446</v>
      </c>
      <c r="AI23" s="95">
        <v>0.26859306459774446</v>
      </c>
      <c r="AJ23" s="95">
        <v>0.26859306459774446</v>
      </c>
      <c r="AK23" s="95">
        <v>0.26859306459774446</v>
      </c>
    </row>
    <row r="24" spans="2:37" x14ac:dyDescent="0.25">
      <c r="B24" s="33" t="s">
        <v>44</v>
      </c>
      <c r="C24" s="95">
        <v>0.34818653065664401</v>
      </c>
      <c r="D24" s="95">
        <v>0.34818653065664401</v>
      </c>
      <c r="E24" s="95">
        <v>0.34818653065664401</v>
      </c>
      <c r="F24" s="95">
        <v>0.34818653065664401</v>
      </c>
      <c r="G24" s="95">
        <v>0.34818653065664401</v>
      </c>
      <c r="H24" s="95">
        <v>0.34818653065664401</v>
      </c>
      <c r="I24" s="95">
        <v>0.34818653065664401</v>
      </c>
      <c r="J24" s="95">
        <v>0.34818653065664401</v>
      </c>
      <c r="K24" s="95">
        <v>0.34818653065664401</v>
      </c>
      <c r="L24" s="95">
        <v>0.34818653065664401</v>
      </c>
      <c r="M24" s="95">
        <v>0.34818653065664401</v>
      </c>
      <c r="N24" s="95">
        <v>0.34818653065664401</v>
      </c>
      <c r="O24" s="95">
        <v>0.34818653065664401</v>
      </c>
      <c r="P24" s="95">
        <v>0.34818653065664401</v>
      </c>
      <c r="Q24" s="95">
        <v>0.34818653065664401</v>
      </c>
      <c r="R24" s="95">
        <v>0.34818653065664401</v>
      </c>
      <c r="S24" s="95">
        <v>0.34818653065664401</v>
      </c>
      <c r="T24" s="95">
        <v>0.34818653065664401</v>
      </c>
      <c r="U24" s="95">
        <v>0.34818653065664401</v>
      </c>
      <c r="V24" s="95">
        <v>0.34818653065664401</v>
      </c>
      <c r="W24" s="95">
        <v>0.34818653065664401</v>
      </c>
      <c r="X24" s="95">
        <v>0.34818653065664401</v>
      </c>
      <c r="Y24" s="95">
        <v>0.34818653065664401</v>
      </c>
      <c r="Z24" s="95">
        <v>0.34818653065664401</v>
      </c>
      <c r="AA24" s="95">
        <v>0.34818653065664401</v>
      </c>
      <c r="AB24" s="95">
        <v>0.34818653065664401</v>
      </c>
      <c r="AC24" s="95">
        <v>0.34818653065664401</v>
      </c>
      <c r="AD24" s="95">
        <v>0.34818653065664401</v>
      </c>
      <c r="AE24" s="95">
        <v>0.34818653065664401</v>
      </c>
      <c r="AF24" s="95">
        <v>0.34818653065664401</v>
      </c>
      <c r="AG24" s="95">
        <v>0.34818653065664401</v>
      </c>
      <c r="AH24" s="95">
        <v>0.34818653065664401</v>
      </c>
      <c r="AI24" s="95">
        <v>0.34818653065664401</v>
      </c>
      <c r="AJ24" s="95">
        <v>0.34818653065664401</v>
      </c>
      <c r="AK24" s="95">
        <v>0.34818653065664401</v>
      </c>
    </row>
    <row r="25" spans="2:37" x14ac:dyDescent="0.25">
      <c r="B25" s="33" t="s">
        <v>45</v>
      </c>
      <c r="C25" s="95">
        <v>3.8145340245369024E-2</v>
      </c>
      <c r="D25" s="95">
        <v>3.8145340245369024E-2</v>
      </c>
      <c r="E25" s="95">
        <v>3.8145340245369024E-2</v>
      </c>
      <c r="F25" s="95">
        <v>3.8145340245369024E-2</v>
      </c>
      <c r="G25" s="95">
        <v>3.8145340245369024E-2</v>
      </c>
      <c r="H25" s="95">
        <v>3.8145340245369024E-2</v>
      </c>
      <c r="I25" s="95">
        <v>3.8145340245369024E-2</v>
      </c>
      <c r="J25" s="95">
        <v>3.8145340245369024E-2</v>
      </c>
      <c r="K25" s="95">
        <v>3.8145340245369024E-2</v>
      </c>
      <c r="L25" s="95">
        <v>3.8145340245369024E-2</v>
      </c>
      <c r="M25" s="95">
        <v>3.8145340245369024E-2</v>
      </c>
      <c r="N25" s="95">
        <v>3.8145340245369024E-2</v>
      </c>
      <c r="O25" s="95">
        <v>3.8145340245369024E-2</v>
      </c>
      <c r="P25" s="95">
        <v>3.8145340245369024E-2</v>
      </c>
      <c r="Q25" s="95">
        <v>3.8145340245369024E-2</v>
      </c>
      <c r="R25" s="95">
        <v>3.8145340245369024E-2</v>
      </c>
      <c r="S25" s="95">
        <v>3.8145340245369024E-2</v>
      </c>
      <c r="T25" s="95">
        <v>3.8145340245369024E-2</v>
      </c>
      <c r="U25" s="95">
        <v>3.8145340245369024E-2</v>
      </c>
      <c r="V25" s="95">
        <v>3.8145340245369024E-2</v>
      </c>
      <c r="W25" s="95">
        <v>3.8145340245369024E-2</v>
      </c>
      <c r="X25" s="95">
        <v>3.9412309043355576E-2</v>
      </c>
      <c r="Y25" s="95">
        <v>3.6657697996861582E-2</v>
      </c>
      <c r="Z25" s="95">
        <v>3.8154921043552142E-2</v>
      </c>
      <c r="AA25" s="95">
        <v>3.8135836767092313E-2</v>
      </c>
      <c r="AB25" s="95">
        <v>3.8135836767092313E-2</v>
      </c>
      <c r="AC25" s="95">
        <v>3.9636981036574648E-2</v>
      </c>
      <c r="AD25" s="95">
        <v>3.8669116222593704E-2</v>
      </c>
      <c r="AE25" s="95">
        <v>3.8669116222593704E-2</v>
      </c>
      <c r="AF25" s="95">
        <v>3.9048781755681647E-2</v>
      </c>
      <c r="AG25" s="95">
        <v>3.9283596066062729E-2</v>
      </c>
      <c r="AH25" s="95">
        <v>3.9283596066062729E-2</v>
      </c>
      <c r="AI25" s="95">
        <v>3.8914760820555706E-2</v>
      </c>
      <c r="AJ25" s="95">
        <v>3.8272190165299064E-2</v>
      </c>
      <c r="AK25" s="95">
        <v>3.8669116222593704E-2</v>
      </c>
    </row>
    <row r="26" spans="2:37" x14ac:dyDescent="0.25">
      <c r="B26" s="33" t="s">
        <v>46</v>
      </c>
      <c r="C26" s="95">
        <v>4.9932089076066485E-2</v>
      </c>
      <c r="D26" s="95">
        <v>4.9932089076066485E-2</v>
      </c>
      <c r="E26" s="95">
        <v>4.9932089076066485E-2</v>
      </c>
      <c r="F26" s="95">
        <v>4.9932089076066485E-2</v>
      </c>
      <c r="G26" s="95">
        <v>4.9932089076066485E-2</v>
      </c>
      <c r="H26" s="95">
        <v>4.9932089076066485E-2</v>
      </c>
      <c r="I26" s="95">
        <v>4.9932089076066485E-2</v>
      </c>
      <c r="J26" s="95">
        <v>4.9932089076066485E-2</v>
      </c>
      <c r="K26" s="95">
        <v>4.9932089076066485E-2</v>
      </c>
      <c r="L26" s="95">
        <v>4.9932089076066485E-2</v>
      </c>
      <c r="M26" s="95">
        <v>4.9932089076066485E-2</v>
      </c>
      <c r="N26" s="95">
        <v>4.9932089076066485E-2</v>
      </c>
      <c r="O26" s="95">
        <v>4.9932089076066485E-2</v>
      </c>
      <c r="P26" s="95">
        <v>4.9932089076066485E-2</v>
      </c>
      <c r="Q26" s="95">
        <v>4.9932089076066485E-2</v>
      </c>
      <c r="R26" s="95">
        <v>4.9932089076066485E-2</v>
      </c>
      <c r="S26" s="95">
        <v>4.9932089076066485E-2</v>
      </c>
      <c r="T26" s="95">
        <v>4.9932089076066485E-2</v>
      </c>
      <c r="U26" s="95">
        <v>4.9932089076066485E-2</v>
      </c>
      <c r="V26" s="95">
        <v>4.9932089076066485E-2</v>
      </c>
      <c r="W26" s="95">
        <v>4.9932089076066485E-2</v>
      </c>
      <c r="X26" s="95">
        <v>4.9932089076066485E-2</v>
      </c>
      <c r="Y26" s="95">
        <v>4.9932089076066485E-2</v>
      </c>
      <c r="Z26" s="95">
        <v>4.9932089076066485E-2</v>
      </c>
      <c r="AA26" s="95">
        <v>4.9932089076066485E-2</v>
      </c>
      <c r="AB26" s="95">
        <v>4.9932089076066485E-2</v>
      </c>
      <c r="AC26" s="95">
        <v>4.9932089076066485E-2</v>
      </c>
      <c r="AD26" s="95">
        <v>4.9932089076066485E-2</v>
      </c>
      <c r="AE26" s="95">
        <v>4.9932089076066485E-2</v>
      </c>
      <c r="AF26" s="95">
        <v>4.9932089076066485E-2</v>
      </c>
      <c r="AG26" s="95">
        <v>4.9932089076066485E-2</v>
      </c>
      <c r="AH26" s="95">
        <v>4.9932089076066485E-2</v>
      </c>
      <c r="AI26" s="95">
        <v>4.9932089076066485E-2</v>
      </c>
      <c r="AJ26" s="95">
        <v>4.9932089076066485E-2</v>
      </c>
      <c r="AK26" s="295">
        <v>4.9932089076066485E-2</v>
      </c>
    </row>
    <row r="27" spans="2:37" x14ac:dyDescent="0.25">
      <c r="B27" s="90" t="s">
        <v>25</v>
      </c>
      <c r="C27" s="268">
        <v>1.7476377166080002</v>
      </c>
      <c r="D27" s="268">
        <v>1.7476377166080002</v>
      </c>
      <c r="E27" s="268">
        <v>1.7476377166080002</v>
      </c>
      <c r="F27" s="268">
        <v>1.7476377166080002</v>
      </c>
      <c r="G27" s="268">
        <v>1.7476377166080002</v>
      </c>
      <c r="H27" s="268">
        <v>1.7476377166080002</v>
      </c>
      <c r="I27" s="268">
        <v>1.7476377166080002</v>
      </c>
      <c r="J27" s="268">
        <v>1.7476377166080002</v>
      </c>
      <c r="K27" s="268">
        <v>1.7476377166080002</v>
      </c>
      <c r="L27" s="268">
        <v>1.7476377166080002</v>
      </c>
      <c r="M27" s="268">
        <v>1.7476377166080002</v>
      </c>
      <c r="N27" s="268">
        <v>1.7476377166080002</v>
      </c>
      <c r="O27" s="268">
        <v>1.7476377166080002</v>
      </c>
      <c r="P27" s="268">
        <v>1.7476377166080002</v>
      </c>
      <c r="Q27" s="268">
        <v>1.7476377166080002</v>
      </c>
      <c r="R27" s="268">
        <v>1.7476377166080002</v>
      </c>
      <c r="S27" s="268">
        <v>1.7476377166080002</v>
      </c>
      <c r="T27" s="268">
        <v>1.7476377166080002</v>
      </c>
      <c r="U27" s="268">
        <v>1.7476377166080002</v>
      </c>
      <c r="V27" s="268">
        <v>1.7476377166080002</v>
      </c>
      <c r="W27" s="268">
        <v>1.7476377166080002</v>
      </c>
      <c r="X27" s="268">
        <v>1.7476377166080002</v>
      </c>
      <c r="Y27" s="268">
        <v>1.7476377166080002</v>
      </c>
      <c r="Z27" s="268">
        <v>1.7476377166080002</v>
      </c>
      <c r="AA27" s="268">
        <v>1.7476377166080002</v>
      </c>
      <c r="AB27" s="268">
        <v>1.7476377166080002</v>
      </c>
      <c r="AC27" s="268">
        <v>1.7476377166080002</v>
      </c>
      <c r="AD27" s="268">
        <v>1.7476377166080002</v>
      </c>
      <c r="AE27" s="268">
        <v>1.7476377166080002</v>
      </c>
      <c r="AF27" s="268">
        <v>1.7476377166080002</v>
      </c>
      <c r="AG27" s="268">
        <v>1.7476377166080002</v>
      </c>
      <c r="AH27" s="268">
        <v>1.7476377166080002</v>
      </c>
      <c r="AI27" s="268">
        <v>1.7476377166080002</v>
      </c>
      <c r="AJ27" s="268">
        <v>1.7476377166080002</v>
      </c>
      <c r="AK27" s="268">
        <v>1.7476377166080002</v>
      </c>
    </row>
    <row r="28" spans="2:37" x14ac:dyDescent="0.25">
      <c r="B28" s="51" t="s">
        <v>53</v>
      </c>
      <c r="C28" s="95">
        <v>0.76</v>
      </c>
      <c r="D28" s="95">
        <v>0.76</v>
      </c>
      <c r="E28" s="95">
        <v>0.76</v>
      </c>
      <c r="F28" s="95">
        <v>0.76</v>
      </c>
      <c r="G28" s="95">
        <v>0.76</v>
      </c>
      <c r="H28" s="95">
        <v>0.76</v>
      </c>
      <c r="I28" s="95">
        <v>0.76</v>
      </c>
      <c r="J28" s="95">
        <v>0.76</v>
      </c>
      <c r="K28" s="95">
        <v>0.76</v>
      </c>
      <c r="L28" s="95">
        <v>0.76</v>
      </c>
      <c r="M28" s="95">
        <v>0.76</v>
      </c>
      <c r="N28" s="95">
        <v>0.76</v>
      </c>
      <c r="O28" s="95">
        <v>0.76</v>
      </c>
      <c r="P28" s="95">
        <v>0.76</v>
      </c>
      <c r="Q28" s="95">
        <v>0.76</v>
      </c>
      <c r="R28" s="95">
        <v>0.76</v>
      </c>
      <c r="S28" s="95">
        <v>0.76</v>
      </c>
      <c r="T28" s="95">
        <v>0.76</v>
      </c>
      <c r="U28" s="95">
        <v>0.76</v>
      </c>
      <c r="V28" s="95">
        <v>0.76</v>
      </c>
      <c r="W28" s="95">
        <v>0.76</v>
      </c>
      <c r="X28" s="95">
        <v>0.76</v>
      </c>
      <c r="Y28" s="95">
        <v>0.76</v>
      </c>
      <c r="Z28" s="95">
        <v>0.76</v>
      </c>
      <c r="AA28" s="95">
        <v>0.76</v>
      </c>
      <c r="AB28" s="95">
        <v>0.76</v>
      </c>
      <c r="AC28" s="95">
        <v>0.76</v>
      </c>
      <c r="AD28" s="95">
        <v>0.76</v>
      </c>
      <c r="AE28" s="95">
        <v>0.76</v>
      </c>
      <c r="AF28" s="95">
        <v>0.76</v>
      </c>
      <c r="AG28" s="95">
        <v>0.76</v>
      </c>
      <c r="AH28" s="95">
        <v>0.76</v>
      </c>
      <c r="AI28" s="95">
        <v>0.76</v>
      </c>
      <c r="AJ28" s="95">
        <v>0.76</v>
      </c>
      <c r="AK28" s="95">
        <v>0.76</v>
      </c>
    </row>
    <row r="29" spans="2:37" x14ac:dyDescent="0.25">
      <c r="B29" s="51" t="s">
        <v>26</v>
      </c>
      <c r="C29" s="95">
        <v>1.77369077020608</v>
      </c>
      <c r="D29" s="95">
        <v>1.77369077020608</v>
      </c>
      <c r="E29" s="95">
        <v>1.77369077020608</v>
      </c>
      <c r="F29" s="95">
        <v>1.77369077020608</v>
      </c>
      <c r="G29" s="95">
        <v>1.77369077020608</v>
      </c>
      <c r="H29" s="95">
        <v>1.77369077020608</v>
      </c>
      <c r="I29" s="95">
        <v>1.77369077020608</v>
      </c>
      <c r="J29" s="95">
        <v>1.77369077020608</v>
      </c>
      <c r="K29" s="95">
        <v>1.77369077020608</v>
      </c>
      <c r="L29" s="95">
        <v>1.77369077020608</v>
      </c>
      <c r="M29" s="95">
        <v>1.77369077020608</v>
      </c>
      <c r="N29" s="95">
        <v>1.77369077020608</v>
      </c>
      <c r="O29" s="95">
        <v>1.77369077020608</v>
      </c>
      <c r="P29" s="95">
        <v>1.77369077020608</v>
      </c>
      <c r="Q29" s="95">
        <v>1.77369077020608</v>
      </c>
      <c r="R29" s="95">
        <v>1.77369077020608</v>
      </c>
      <c r="S29" s="95">
        <v>1.77369077020608</v>
      </c>
      <c r="T29" s="95">
        <v>1.77369077020608</v>
      </c>
      <c r="U29" s="95">
        <v>1.77369077020608</v>
      </c>
      <c r="V29" s="95">
        <v>1.77369077020608</v>
      </c>
      <c r="W29" s="95">
        <v>1.77369077020608</v>
      </c>
      <c r="X29" s="95">
        <v>1.77369077020608</v>
      </c>
      <c r="Y29" s="95">
        <v>1.77369077020608</v>
      </c>
      <c r="Z29" s="95">
        <v>1.77369077020608</v>
      </c>
      <c r="AA29" s="95">
        <v>1.77369077020608</v>
      </c>
      <c r="AB29" s="95">
        <v>1.77369077020608</v>
      </c>
      <c r="AC29" s="95">
        <v>1.77369077020608</v>
      </c>
      <c r="AD29" s="95">
        <v>1.77369077020608</v>
      </c>
      <c r="AE29" s="95">
        <v>1.77369077020608</v>
      </c>
      <c r="AF29" s="95">
        <v>1.77369077020608</v>
      </c>
      <c r="AG29" s="95">
        <v>1.77369077020608</v>
      </c>
      <c r="AH29" s="95">
        <v>1.77369077020608</v>
      </c>
      <c r="AI29" s="95">
        <v>1.77369077020608</v>
      </c>
      <c r="AJ29" s="95">
        <v>1.77369077020608</v>
      </c>
      <c r="AK29" s="95">
        <v>1.77369077020608</v>
      </c>
    </row>
    <row r="30" spans="2:37" x14ac:dyDescent="0.25">
      <c r="B30" s="51" t="s">
        <v>82</v>
      </c>
      <c r="C30" s="95">
        <v>0.22</v>
      </c>
      <c r="D30" s="95">
        <v>0.22</v>
      </c>
      <c r="E30" s="95">
        <v>0.22</v>
      </c>
      <c r="F30" s="95">
        <v>0.22</v>
      </c>
      <c r="G30" s="95">
        <v>0.22</v>
      </c>
      <c r="H30" s="95">
        <v>0.22</v>
      </c>
      <c r="I30" s="95">
        <v>0.22</v>
      </c>
      <c r="J30" s="95">
        <v>0.22</v>
      </c>
      <c r="K30" s="95">
        <v>0.22</v>
      </c>
      <c r="L30" s="95">
        <v>0.22</v>
      </c>
      <c r="M30" s="95">
        <v>0.22</v>
      </c>
      <c r="N30" s="95">
        <v>0.22</v>
      </c>
      <c r="O30" s="95">
        <v>0.22</v>
      </c>
      <c r="P30" s="95">
        <v>0.22</v>
      </c>
      <c r="Q30" s="95">
        <v>0.22</v>
      </c>
      <c r="R30" s="95">
        <v>0.22</v>
      </c>
      <c r="S30" s="95">
        <v>0.22</v>
      </c>
      <c r="T30" s="95">
        <v>0.22</v>
      </c>
      <c r="U30" s="95">
        <v>0.22</v>
      </c>
      <c r="V30" s="95">
        <v>0.22</v>
      </c>
      <c r="W30" s="95">
        <v>0.22</v>
      </c>
      <c r="X30" s="95">
        <v>0.22</v>
      </c>
      <c r="Y30" s="95">
        <v>0.22</v>
      </c>
      <c r="Z30" s="95">
        <v>0.22</v>
      </c>
      <c r="AA30" s="95">
        <v>0.22</v>
      </c>
      <c r="AB30" s="95">
        <v>0.22</v>
      </c>
      <c r="AC30" s="95">
        <v>0.22</v>
      </c>
      <c r="AD30" s="95">
        <v>0.22</v>
      </c>
      <c r="AE30" s="95">
        <v>0.22</v>
      </c>
      <c r="AF30" s="95">
        <v>0.22</v>
      </c>
      <c r="AG30" s="95">
        <v>0.22</v>
      </c>
      <c r="AH30" s="95">
        <v>0.22</v>
      </c>
      <c r="AI30" s="95">
        <v>0.22</v>
      </c>
      <c r="AJ30" s="95">
        <v>0.22</v>
      </c>
      <c r="AK30" s="95">
        <v>0.22</v>
      </c>
    </row>
    <row r="31" spans="2:37" x14ac:dyDescent="0.25">
      <c r="B31" s="51" t="s">
        <v>68</v>
      </c>
      <c r="C31" s="95">
        <v>0.68</v>
      </c>
      <c r="D31" s="95">
        <v>0.68</v>
      </c>
      <c r="E31" s="95">
        <v>0.68</v>
      </c>
      <c r="F31" s="95">
        <v>0.68</v>
      </c>
      <c r="G31" s="95">
        <v>0.68</v>
      </c>
      <c r="H31" s="95">
        <v>0.68</v>
      </c>
      <c r="I31" s="95">
        <v>0.68</v>
      </c>
      <c r="J31" s="95">
        <v>0.68</v>
      </c>
      <c r="K31" s="95">
        <v>0.68</v>
      </c>
      <c r="L31" s="95">
        <v>0.68</v>
      </c>
      <c r="M31" s="95">
        <v>0.68</v>
      </c>
      <c r="N31" s="95">
        <v>0.68</v>
      </c>
      <c r="O31" s="95">
        <v>0.68</v>
      </c>
      <c r="P31" s="95">
        <v>0.68</v>
      </c>
      <c r="Q31" s="95">
        <v>0.68</v>
      </c>
      <c r="R31" s="95">
        <v>0.68</v>
      </c>
      <c r="S31" s="95">
        <v>0.68</v>
      </c>
      <c r="T31" s="95">
        <v>0.68</v>
      </c>
      <c r="U31" s="95">
        <v>0.68</v>
      </c>
      <c r="V31" s="95">
        <v>0.68</v>
      </c>
      <c r="W31" s="95">
        <v>0.68</v>
      </c>
      <c r="X31" s="95">
        <v>0.68</v>
      </c>
      <c r="Y31" s="95">
        <v>0.68</v>
      </c>
      <c r="Z31" s="95">
        <v>0.68</v>
      </c>
      <c r="AA31" s="95">
        <v>0.68</v>
      </c>
      <c r="AB31" s="95">
        <v>0.68</v>
      </c>
      <c r="AC31" s="95">
        <v>0.68</v>
      </c>
      <c r="AD31" s="95">
        <v>0.68</v>
      </c>
      <c r="AE31" s="95">
        <v>0.68</v>
      </c>
      <c r="AF31" s="95">
        <v>0.68</v>
      </c>
      <c r="AG31" s="95">
        <v>0.68</v>
      </c>
      <c r="AH31" s="95">
        <v>0.68</v>
      </c>
      <c r="AI31" s="95">
        <v>0.68</v>
      </c>
      <c r="AJ31" s="95">
        <v>0.68</v>
      </c>
      <c r="AK31" s="95">
        <v>0.68</v>
      </c>
    </row>
    <row r="32" spans="2:37" x14ac:dyDescent="0.25">
      <c r="B32" s="94" t="s">
        <v>69</v>
      </c>
      <c r="C32" s="295">
        <v>0.68</v>
      </c>
      <c r="D32" s="295">
        <v>0.68</v>
      </c>
      <c r="E32" s="295">
        <v>0.68</v>
      </c>
      <c r="F32" s="295">
        <v>0.68</v>
      </c>
      <c r="G32" s="295">
        <v>0.68</v>
      </c>
      <c r="H32" s="295">
        <v>0.68</v>
      </c>
      <c r="I32" s="295">
        <v>0.68</v>
      </c>
      <c r="J32" s="295">
        <v>0.68</v>
      </c>
      <c r="K32" s="295">
        <v>0.68</v>
      </c>
      <c r="L32" s="295">
        <v>0.68</v>
      </c>
      <c r="M32" s="295">
        <v>0.68</v>
      </c>
      <c r="N32" s="295">
        <v>0.68</v>
      </c>
      <c r="O32" s="295">
        <v>0.68</v>
      </c>
      <c r="P32" s="295">
        <v>0.68</v>
      </c>
      <c r="Q32" s="295">
        <v>0.68</v>
      </c>
      <c r="R32" s="295">
        <v>0.68</v>
      </c>
      <c r="S32" s="295">
        <v>0.68</v>
      </c>
      <c r="T32" s="295">
        <v>0.68</v>
      </c>
      <c r="U32" s="295">
        <v>0.68</v>
      </c>
      <c r="V32" s="295">
        <v>0.68</v>
      </c>
      <c r="W32" s="295">
        <v>0.68</v>
      </c>
      <c r="X32" s="295">
        <v>0.68</v>
      </c>
      <c r="Y32" s="295">
        <v>0.68</v>
      </c>
      <c r="Z32" s="295">
        <v>0.68</v>
      </c>
      <c r="AA32" s="295">
        <v>0.68</v>
      </c>
      <c r="AB32" s="295">
        <v>0.68</v>
      </c>
      <c r="AC32" s="295">
        <v>0.68</v>
      </c>
      <c r="AD32" s="295">
        <v>0.68</v>
      </c>
      <c r="AE32" s="295">
        <v>0.68</v>
      </c>
      <c r="AF32" s="295">
        <v>0.68</v>
      </c>
      <c r="AG32" s="295">
        <v>0.68</v>
      </c>
      <c r="AH32" s="295">
        <v>0.68</v>
      </c>
      <c r="AI32" s="295">
        <v>0.68</v>
      </c>
      <c r="AJ32" s="295">
        <v>0.68</v>
      </c>
      <c r="AK32" s="295">
        <v>0.68</v>
      </c>
    </row>
    <row r="33" spans="2:37" x14ac:dyDescent="0.25">
      <c r="B33" s="51" t="s">
        <v>8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</row>
    <row r="34" spans="2:37" x14ac:dyDescent="0.25">
      <c r="B34" s="95" t="s">
        <v>462</v>
      </c>
      <c r="C34" s="95">
        <v>10.532136248780487</v>
      </c>
      <c r="D34" s="95">
        <v>10.532136248780487</v>
      </c>
      <c r="E34" s="95">
        <v>10.532136248780487</v>
      </c>
      <c r="F34" s="95">
        <v>10.532136248780487</v>
      </c>
      <c r="G34" s="95">
        <v>10.532136248780487</v>
      </c>
      <c r="H34" s="95">
        <v>10.532136248780487</v>
      </c>
      <c r="I34" s="95">
        <v>10.532136248780487</v>
      </c>
      <c r="J34" s="95">
        <v>10.532136248780487</v>
      </c>
      <c r="K34" s="95">
        <v>10.532136248780487</v>
      </c>
      <c r="L34" s="95">
        <v>10.532136248780487</v>
      </c>
      <c r="M34" s="95">
        <v>10.532136248780487</v>
      </c>
      <c r="N34" s="95">
        <v>10.532136248780487</v>
      </c>
      <c r="O34" s="95">
        <v>10.532136248780487</v>
      </c>
      <c r="P34" s="95">
        <v>10.532136248780487</v>
      </c>
      <c r="Q34" s="95">
        <v>10.532136248780487</v>
      </c>
      <c r="R34" s="95">
        <v>10.532136248780487</v>
      </c>
      <c r="S34" s="95">
        <v>10.532136248780487</v>
      </c>
      <c r="T34" s="95">
        <v>10.532136248780487</v>
      </c>
      <c r="U34" s="95">
        <v>10.532136248780487</v>
      </c>
      <c r="V34" s="95">
        <v>10.532136248780487</v>
      </c>
      <c r="W34" s="95">
        <v>10.532136248780487</v>
      </c>
      <c r="X34" s="95">
        <v>10.532136248780487</v>
      </c>
      <c r="Y34" s="95">
        <v>10.532136248780487</v>
      </c>
      <c r="Z34" s="95">
        <v>10.532136248780487</v>
      </c>
      <c r="AA34" s="95">
        <v>10.532136248780487</v>
      </c>
      <c r="AB34" s="95">
        <v>10.532136248780487</v>
      </c>
      <c r="AC34" s="95">
        <v>10.532136248780487</v>
      </c>
      <c r="AD34" s="95">
        <v>10.532136248780487</v>
      </c>
      <c r="AE34" s="95">
        <v>10.532136248780487</v>
      </c>
      <c r="AF34" s="95">
        <v>10.532136248780487</v>
      </c>
      <c r="AG34" s="95">
        <v>10.532136248780487</v>
      </c>
      <c r="AH34" s="95">
        <v>10.532136248780487</v>
      </c>
      <c r="AI34" s="95">
        <v>10.532136248780487</v>
      </c>
      <c r="AJ34" s="95">
        <v>10.532136248780487</v>
      </c>
      <c r="AK34" s="95">
        <v>10.532136248780487</v>
      </c>
    </row>
    <row r="35" spans="2:37" x14ac:dyDescent="0.25">
      <c r="B35" s="95" t="s">
        <v>463</v>
      </c>
      <c r="C35" s="95">
        <v>9.6544582280487816</v>
      </c>
      <c r="D35" s="95">
        <v>9.6544582280487816</v>
      </c>
      <c r="E35" s="95">
        <v>9.6544582280487816</v>
      </c>
      <c r="F35" s="95">
        <v>9.6544582280487816</v>
      </c>
      <c r="G35" s="95">
        <v>9.6544582280487816</v>
      </c>
      <c r="H35" s="95">
        <v>9.6544582280487816</v>
      </c>
      <c r="I35" s="95">
        <v>9.6544582280487816</v>
      </c>
      <c r="J35" s="95">
        <v>9.6544582280487816</v>
      </c>
      <c r="K35" s="95">
        <v>9.6544582280487816</v>
      </c>
      <c r="L35" s="95">
        <v>9.6544582280487816</v>
      </c>
      <c r="M35" s="95">
        <v>9.6544582280487816</v>
      </c>
      <c r="N35" s="95">
        <v>9.6544582280487816</v>
      </c>
      <c r="O35" s="95">
        <v>9.6544582280487816</v>
      </c>
      <c r="P35" s="95">
        <v>9.6544582280487816</v>
      </c>
      <c r="Q35" s="95">
        <v>9.6544582280487816</v>
      </c>
      <c r="R35" s="95">
        <v>9.6544582280487816</v>
      </c>
      <c r="S35" s="95">
        <v>9.6544582280487816</v>
      </c>
      <c r="T35" s="95">
        <v>9.6544582280487816</v>
      </c>
      <c r="U35" s="95">
        <v>9.6544582280487816</v>
      </c>
      <c r="V35" s="95">
        <v>9.6544582280487816</v>
      </c>
      <c r="W35" s="95">
        <v>9.6544582280487816</v>
      </c>
      <c r="X35" s="95">
        <v>9.6544582280487816</v>
      </c>
      <c r="Y35" s="95">
        <v>9.6544582280487816</v>
      </c>
      <c r="Z35" s="95">
        <v>9.6544582280487816</v>
      </c>
      <c r="AA35" s="95">
        <v>9.6544582280487816</v>
      </c>
      <c r="AB35" s="95">
        <v>9.6544582280487816</v>
      </c>
      <c r="AC35" s="95">
        <v>9.6544582280487816</v>
      </c>
      <c r="AD35" s="95">
        <v>9.6544582280487816</v>
      </c>
      <c r="AE35" s="95">
        <v>9.6544582280487816</v>
      </c>
      <c r="AF35" s="95">
        <v>9.6544582280487816</v>
      </c>
      <c r="AG35" s="95">
        <v>9.6544582280487816</v>
      </c>
      <c r="AH35" s="95">
        <v>9.6544582280487816</v>
      </c>
      <c r="AI35" s="95">
        <v>9.6544582280487816</v>
      </c>
      <c r="AJ35" s="95">
        <v>9.6544582280487816</v>
      </c>
      <c r="AK35" s="95">
        <v>9.6544582280487816</v>
      </c>
    </row>
    <row r="36" spans="2:37" x14ac:dyDescent="0.25">
      <c r="B36" s="95" t="s">
        <v>464</v>
      </c>
      <c r="C36" s="95">
        <v>10.532136248780487</v>
      </c>
      <c r="D36" s="95">
        <v>10.532136248780487</v>
      </c>
      <c r="E36" s="95">
        <v>10.532136248780487</v>
      </c>
      <c r="F36" s="95">
        <v>10.532136248780487</v>
      </c>
      <c r="G36" s="95">
        <v>10.532136248780487</v>
      </c>
      <c r="H36" s="95">
        <v>10.532136248780487</v>
      </c>
      <c r="I36" s="95">
        <v>10.532136248780487</v>
      </c>
      <c r="J36" s="95">
        <v>10.532136248780487</v>
      </c>
      <c r="K36" s="95">
        <v>10.532136248780487</v>
      </c>
      <c r="L36" s="95">
        <v>10.532136248780487</v>
      </c>
      <c r="M36" s="95">
        <v>10.532136248780487</v>
      </c>
      <c r="N36" s="95">
        <v>10.532136248780487</v>
      </c>
      <c r="O36" s="95">
        <v>10.532136248780487</v>
      </c>
      <c r="P36" s="95">
        <v>10.532136248780487</v>
      </c>
      <c r="Q36" s="95">
        <v>10.532136248780487</v>
      </c>
      <c r="R36" s="95">
        <v>10.532136248780487</v>
      </c>
      <c r="S36" s="95">
        <v>10.532136248780487</v>
      </c>
      <c r="T36" s="95">
        <v>10.532136248780487</v>
      </c>
      <c r="U36" s="95">
        <v>10.532136248780487</v>
      </c>
      <c r="V36" s="95">
        <v>10.532136248780487</v>
      </c>
      <c r="W36" s="95">
        <v>10.532136248780487</v>
      </c>
      <c r="X36" s="95">
        <v>10.532136248780487</v>
      </c>
      <c r="Y36" s="95">
        <v>10.532136248780487</v>
      </c>
      <c r="Z36" s="95">
        <v>10.532136248780487</v>
      </c>
      <c r="AA36" s="95">
        <v>10.532136248780487</v>
      </c>
      <c r="AB36" s="95">
        <v>10.532136248780487</v>
      </c>
      <c r="AC36" s="95">
        <v>10.532136248780487</v>
      </c>
      <c r="AD36" s="95">
        <v>10.532136248780487</v>
      </c>
      <c r="AE36" s="95">
        <v>10.532136248780487</v>
      </c>
      <c r="AF36" s="95">
        <v>10.532136248780487</v>
      </c>
      <c r="AG36" s="95">
        <v>10.532136248780487</v>
      </c>
      <c r="AH36" s="95">
        <v>10.532136248780487</v>
      </c>
      <c r="AI36" s="95">
        <v>10.532136248780487</v>
      </c>
      <c r="AJ36" s="95">
        <v>10.532136248780487</v>
      </c>
      <c r="AK36" s="95">
        <v>10.532136248780487</v>
      </c>
    </row>
    <row r="37" spans="2:37" x14ac:dyDescent="0.25">
      <c r="B37" s="95" t="s">
        <v>465</v>
      </c>
      <c r="C37" s="95">
        <v>28.355751439024392</v>
      </c>
      <c r="D37" s="95">
        <v>28.355751439024392</v>
      </c>
      <c r="E37" s="95">
        <v>28.355751439024392</v>
      </c>
      <c r="F37" s="95">
        <v>28.355751439024392</v>
      </c>
      <c r="G37" s="95">
        <v>28.355751439024392</v>
      </c>
      <c r="H37" s="95">
        <v>28.355751439024392</v>
      </c>
      <c r="I37" s="95">
        <v>28.355751439024392</v>
      </c>
      <c r="J37" s="95">
        <v>28.355751439024392</v>
      </c>
      <c r="K37" s="95">
        <v>28.355751439024392</v>
      </c>
      <c r="L37" s="95">
        <v>28.355751439024392</v>
      </c>
      <c r="M37" s="95">
        <v>28.355751439024392</v>
      </c>
      <c r="N37" s="95">
        <v>28.355751439024392</v>
      </c>
      <c r="O37" s="95">
        <v>28.355751439024392</v>
      </c>
      <c r="P37" s="95">
        <v>28.355751439024392</v>
      </c>
      <c r="Q37" s="95">
        <v>28.355751439024392</v>
      </c>
      <c r="R37" s="95">
        <v>28.355751439024392</v>
      </c>
      <c r="S37" s="95">
        <v>28.355751439024392</v>
      </c>
      <c r="T37" s="95">
        <v>28.355751439024392</v>
      </c>
      <c r="U37" s="95">
        <v>28.355751439024392</v>
      </c>
      <c r="V37" s="95">
        <v>28.355751439024392</v>
      </c>
      <c r="W37" s="95">
        <v>28.355751439024392</v>
      </c>
      <c r="X37" s="95">
        <v>28.355751439024392</v>
      </c>
      <c r="Y37" s="95">
        <v>28.355751439024392</v>
      </c>
      <c r="Z37" s="95">
        <v>28.355751439024392</v>
      </c>
      <c r="AA37" s="95">
        <v>28.355751439024392</v>
      </c>
      <c r="AB37" s="95">
        <v>28.355751439024392</v>
      </c>
      <c r="AC37" s="95">
        <v>28.355751439024392</v>
      </c>
      <c r="AD37" s="95">
        <v>28.355751439024392</v>
      </c>
      <c r="AE37" s="95">
        <v>28.355751439024392</v>
      </c>
      <c r="AF37" s="95">
        <v>28.355751439024392</v>
      </c>
      <c r="AG37" s="95">
        <v>28.355751439024392</v>
      </c>
      <c r="AH37" s="95">
        <v>28.355751439024392</v>
      </c>
      <c r="AI37" s="95">
        <v>28.355751439024392</v>
      </c>
      <c r="AJ37" s="95">
        <v>28.355751439024392</v>
      </c>
      <c r="AK37" s="95">
        <v>28.355751439024392</v>
      </c>
    </row>
    <row r="38" spans="2:37" x14ac:dyDescent="0.25">
      <c r="B38" s="95" t="s">
        <v>19</v>
      </c>
      <c r="C38" s="95">
        <v>10.970975259146341</v>
      </c>
      <c r="D38" s="95">
        <v>10.970975259146341</v>
      </c>
      <c r="E38" s="95">
        <v>10.970975259146341</v>
      </c>
      <c r="F38" s="95">
        <v>10.970975259146341</v>
      </c>
      <c r="G38" s="95">
        <v>10.970975259146341</v>
      </c>
      <c r="H38" s="95">
        <v>10.970975259146341</v>
      </c>
      <c r="I38" s="95">
        <v>10.970975259146341</v>
      </c>
      <c r="J38" s="95">
        <v>10.970975259146341</v>
      </c>
      <c r="K38" s="95">
        <v>10.970975259146341</v>
      </c>
      <c r="L38" s="95">
        <v>10.970975259146341</v>
      </c>
      <c r="M38" s="95">
        <v>10.970975259146341</v>
      </c>
      <c r="N38" s="95">
        <v>10.970975259146341</v>
      </c>
      <c r="O38" s="95">
        <v>10.970975259146341</v>
      </c>
      <c r="P38" s="95">
        <v>10.970975259146341</v>
      </c>
      <c r="Q38" s="95">
        <v>10.970975259146341</v>
      </c>
      <c r="R38" s="95">
        <v>10.970975259146341</v>
      </c>
      <c r="S38" s="95">
        <v>10.970975259146341</v>
      </c>
      <c r="T38" s="95">
        <v>10.970975259146341</v>
      </c>
      <c r="U38" s="95">
        <v>10.970975259146341</v>
      </c>
      <c r="V38" s="95">
        <v>10.970975259146341</v>
      </c>
      <c r="W38" s="95">
        <v>10.970975259146341</v>
      </c>
      <c r="X38" s="95">
        <v>10.970975259146341</v>
      </c>
      <c r="Y38" s="95">
        <v>10.970975259146341</v>
      </c>
      <c r="Z38" s="95">
        <v>10.970975259146341</v>
      </c>
      <c r="AA38" s="95">
        <v>10.970975259146341</v>
      </c>
      <c r="AB38" s="95">
        <v>10.970975259146341</v>
      </c>
      <c r="AC38" s="95">
        <v>10.970975259146341</v>
      </c>
      <c r="AD38" s="95">
        <v>10.970975259146341</v>
      </c>
      <c r="AE38" s="95">
        <v>10.970975259146341</v>
      </c>
      <c r="AF38" s="95">
        <v>10.970975259146341</v>
      </c>
      <c r="AG38" s="95">
        <v>10.970975259146341</v>
      </c>
      <c r="AH38" s="95">
        <v>10.970975259146341</v>
      </c>
      <c r="AI38" s="95">
        <v>10.970975259146341</v>
      </c>
      <c r="AJ38" s="95">
        <v>10.970975259146341</v>
      </c>
      <c r="AK38" s="95">
        <v>10.970975259146341</v>
      </c>
    </row>
    <row r="39" spans="2:37" x14ac:dyDescent="0.25">
      <c r="B39" s="95" t="s">
        <v>476</v>
      </c>
      <c r="C39" s="95">
        <v>5.5901338551219499</v>
      </c>
      <c r="D39" s="95">
        <v>5.5901338551219499</v>
      </c>
      <c r="E39" s="95">
        <v>5.5901338551219499</v>
      </c>
      <c r="F39" s="95">
        <v>5.5901338551219499</v>
      </c>
      <c r="G39" s="95">
        <v>5.5901338551219499</v>
      </c>
      <c r="H39" s="95">
        <v>5.5901338551219499</v>
      </c>
      <c r="I39" s="95">
        <v>5.5901338551219499</v>
      </c>
      <c r="J39" s="95">
        <v>5.5901338551219499</v>
      </c>
      <c r="K39" s="95">
        <v>5.5901338551219499</v>
      </c>
      <c r="L39" s="95">
        <v>5.5901338551219499</v>
      </c>
      <c r="M39" s="95">
        <v>5.5901338551219499</v>
      </c>
      <c r="N39" s="95">
        <v>5.5901338551219499</v>
      </c>
      <c r="O39" s="95">
        <v>5.5901338551219499</v>
      </c>
      <c r="P39" s="95">
        <v>5.5901338551219499</v>
      </c>
      <c r="Q39" s="95">
        <v>5.5901338551219499</v>
      </c>
      <c r="R39" s="95">
        <v>5.5901338551219499</v>
      </c>
      <c r="S39" s="95">
        <v>5.5901338551219499</v>
      </c>
      <c r="T39" s="95">
        <v>5.5901338551219499</v>
      </c>
      <c r="U39" s="95">
        <v>5.5901338551219499</v>
      </c>
      <c r="V39" s="95">
        <v>5.5901338551219499</v>
      </c>
      <c r="W39" s="95">
        <v>5.5901338551219499</v>
      </c>
      <c r="X39" s="95">
        <v>5.5901338551219499</v>
      </c>
      <c r="Y39" s="95">
        <v>5.5901338551219499</v>
      </c>
      <c r="Z39" s="95">
        <v>5.5901338551219499</v>
      </c>
      <c r="AA39" s="95">
        <v>5.5901338551219499</v>
      </c>
      <c r="AB39" s="95">
        <v>5.5901338551219499</v>
      </c>
      <c r="AC39" s="95">
        <v>5.5901338551219499</v>
      </c>
      <c r="AD39" s="95">
        <v>5.5901338551219499</v>
      </c>
      <c r="AE39" s="95">
        <v>5.5901338551219499</v>
      </c>
      <c r="AF39" s="95">
        <v>5.5901338551219499</v>
      </c>
      <c r="AG39" s="95">
        <v>5.5901338551219499</v>
      </c>
      <c r="AH39" s="95">
        <v>5.5901338551219499</v>
      </c>
      <c r="AI39" s="95">
        <v>5.5901338551219499</v>
      </c>
      <c r="AJ39" s="95">
        <v>5.5901338551219499</v>
      </c>
      <c r="AK39" s="95">
        <v>5.5901338551219499</v>
      </c>
    </row>
    <row r="40" spans="2:37" x14ac:dyDescent="0.25">
      <c r="B40" s="95" t="s">
        <v>477</v>
      </c>
      <c r="C40" s="95">
        <v>12.111956686097562</v>
      </c>
      <c r="D40" s="95">
        <v>12.111956686097562</v>
      </c>
      <c r="E40" s="95">
        <v>12.111956686097562</v>
      </c>
      <c r="F40" s="95">
        <v>12.111956686097562</v>
      </c>
      <c r="G40" s="95">
        <v>12.111956686097562</v>
      </c>
      <c r="H40" s="95">
        <v>12.111956686097562</v>
      </c>
      <c r="I40" s="95">
        <v>12.111956686097562</v>
      </c>
      <c r="J40" s="95">
        <v>12.111956686097562</v>
      </c>
      <c r="K40" s="95">
        <v>12.111956686097562</v>
      </c>
      <c r="L40" s="95">
        <v>12.111956686097562</v>
      </c>
      <c r="M40" s="95">
        <v>12.111956686097562</v>
      </c>
      <c r="N40" s="95">
        <v>12.111956686097562</v>
      </c>
      <c r="O40" s="95">
        <v>12.111956686097562</v>
      </c>
      <c r="P40" s="95">
        <v>12.111956686097562</v>
      </c>
      <c r="Q40" s="95">
        <v>12.111956686097562</v>
      </c>
      <c r="R40" s="95">
        <v>12.111956686097562</v>
      </c>
      <c r="S40" s="95">
        <v>12.111956686097562</v>
      </c>
      <c r="T40" s="95">
        <v>12.111956686097562</v>
      </c>
      <c r="U40" s="95">
        <v>12.111956686097562</v>
      </c>
      <c r="V40" s="95">
        <v>12.111956686097562</v>
      </c>
      <c r="W40" s="95">
        <v>12.111956686097562</v>
      </c>
      <c r="X40" s="95">
        <v>12.111956686097562</v>
      </c>
      <c r="Y40" s="95">
        <v>12.111956686097562</v>
      </c>
      <c r="Z40" s="95">
        <v>12.111956686097562</v>
      </c>
      <c r="AA40" s="95">
        <v>12.111956686097562</v>
      </c>
      <c r="AB40" s="95">
        <v>12.111956686097562</v>
      </c>
      <c r="AC40" s="95">
        <v>12.111956686097562</v>
      </c>
      <c r="AD40" s="95">
        <v>12.111956686097562</v>
      </c>
      <c r="AE40" s="95">
        <v>12.111956686097562</v>
      </c>
      <c r="AF40" s="95">
        <v>12.111956686097562</v>
      </c>
      <c r="AG40" s="95">
        <v>12.111956686097562</v>
      </c>
      <c r="AH40" s="95">
        <v>12.111956686097562</v>
      </c>
      <c r="AI40" s="95">
        <v>12.111956686097562</v>
      </c>
      <c r="AJ40" s="95">
        <v>12.111956686097562</v>
      </c>
      <c r="AK40" s="295">
        <v>12.111956686097562</v>
      </c>
    </row>
    <row r="41" spans="2:37" x14ac:dyDescent="0.25">
      <c r="B41" s="90" t="s">
        <v>22</v>
      </c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68"/>
      <c r="S41" s="268"/>
      <c r="T41" s="268"/>
      <c r="U41" s="268"/>
      <c r="V41" s="268"/>
      <c r="W41" s="268"/>
      <c r="X41" s="268"/>
      <c r="Y41" s="268"/>
      <c r="Z41" s="268"/>
      <c r="AA41" s="268"/>
      <c r="AB41" s="268"/>
      <c r="AC41" s="268"/>
      <c r="AD41" s="268"/>
      <c r="AE41" s="268"/>
      <c r="AF41" s="268"/>
      <c r="AG41" s="268"/>
      <c r="AH41" s="268"/>
      <c r="AI41" s="268"/>
      <c r="AJ41" s="268"/>
    </row>
    <row r="42" spans="2:37" x14ac:dyDescent="0.25">
      <c r="B42" s="33" t="s">
        <v>481</v>
      </c>
      <c r="C42" s="95">
        <v>0.79645004793744023</v>
      </c>
      <c r="D42" s="95">
        <v>0.79645004793744023</v>
      </c>
      <c r="E42" s="95">
        <v>0.79645004793744023</v>
      </c>
      <c r="F42" s="95">
        <v>0.79645004793744023</v>
      </c>
      <c r="G42" s="95">
        <v>0.79645004793744023</v>
      </c>
      <c r="H42" s="95">
        <v>0.79645004793744023</v>
      </c>
      <c r="I42" s="95">
        <v>0.79645004793744023</v>
      </c>
      <c r="J42" s="95">
        <v>0.79645004793744023</v>
      </c>
      <c r="K42" s="95">
        <v>0.79645004793744023</v>
      </c>
      <c r="L42" s="95">
        <v>0.79645004793744023</v>
      </c>
      <c r="M42" s="95">
        <v>0.79645004793744023</v>
      </c>
      <c r="N42" s="95">
        <v>0.79645004793744023</v>
      </c>
      <c r="O42" s="95">
        <v>0.79645004793744023</v>
      </c>
      <c r="P42" s="95">
        <v>0.79645004793744023</v>
      </c>
      <c r="Q42" s="95">
        <v>0.79645004793744023</v>
      </c>
      <c r="R42" s="95">
        <v>0.79645004793744023</v>
      </c>
      <c r="S42" s="95">
        <v>0.79645004793744023</v>
      </c>
      <c r="T42" s="95">
        <v>0.79645004793744023</v>
      </c>
      <c r="U42" s="95">
        <v>0.79645004793744023</v>
      </c>
      <c r="V42" s="95">
        <v>0.79645004793744023</v>
      </c>
      <c r="W42" s="95">
        <v>0.79645004793744023</v>
      </c>
      <c r="X42" s="95">
        <v>0.79645004793744023</v>
      </c>
      <c r="Y42" s="95">
        <v>0.79645004793744023</v>
      </c>
      <c r="Z42" s="95">
        <v>0.79645004793744023</v>
      </c>
      <c r="AA42" s="95">
        <v>0.79645004793744023</v>
      </c>
      <c r="AB42" s="95">
        <v>0.79645004793744023</v>
      </c>
      <c r="AC42" s="95">
        <v>0.79645004793744023</v>
      </c>
      <c r="AD42" s="95">
        <v>0.79645004793744023</v>
      </c>
      <c r="AE42" s="95">
        <v>0.79645004793744023</v>
      </c>
      <c r="AF42" s="95">
        <v>0.79645004793744023</v>
      </c>
      <c r="AG42" s="95">
        <v>0.79645004793744023</v>
      </c>
      <c r="AH42" s="95">
        <v>0.79645004793744023</v>
      </c>
      <c r="AI42" s="95">
        <v>0.79645004793744023</v>
      </c>
      <c r="AJ42" s="95">
        <v>0.79645004793744023</v>
      </c>
      <c r="AK42" s="95">
        <v>0.79645004793744023</v>
      </c>
    </row>
    <row r="43" spans="2:37" x14ac:dyDescent="0.25">
      <c r="B43" s="33" t="s">
        <v>23</v>
      </c>
      <c r="C43" s="95">
        <v>4.2522353999999998E-2</v>
      </c>
      <c r="D43" s="95">
        <v>4.2522353999999998E-2</v>
      </c>
      <c r="E43" s="95">
        <v>4.2522353999999998E-2</v>
      </c>
      <c r="F43" s="95">
        <v>4.2522353999999998E-2</v>
      </c>
      <c r="G43" s="95">
        <v>4.2522353999999998E-2</v>
      </c>
      <c r="H43" s="95">
        <v>4.2522353999999998E-2</v>
      </c>
      <c r="I43" s="95">
        <v>4.2522353999999998E-2</v>
      </c>
      <c r="J43" s="95">
        <v>4.2522353999999998E-2</v>
      </c>
      <c r="K43" s="95">
        <v>4.2522353999999998E-2</v>
      </c>
      <c r="L43" s="95">
        <v>4.2522353999999998E-2</v>
      </c>
      <c r="M43" s="95">
        <v>4.2522353999999998E-2</v>
      </c>
      <c r="N43" s="95">
        <v>4.2522353999999998E-2</v>
      </c>
      <c r="O43" s="95">
        <v>4.2522353999999998E-2</v>
      </c>
      <c r="P43" s="95">
        <v>4.2522353999999998E-2</v>
      </c>
      <c r="Q43" s="95">
        <v>4.2522353999999998E-2</v>
      </c>
      <c r="R43" s="95">
        <v>4.2522353999999998E-2</v>
      </c>
      <c r="S43" s="95">
        <v>4.2522353999999998E-2</v>
      </c>
      <c r="T43" s="95">
        <v>4.2522353999999998E-2</v>
      </c>
      <c r="U43" s="95">
        <v>4.2522353999999998E-2</v>
      </c>
      <c r="V43" s="95">
        <v>4.2522353999999998E-2</v>
      </c>
      <c r="W43" s="95">
        <v>4.2522353999999998E-2</v>
      </c>
      <c r="X43" s="95">
        <v>4.2522353999999998E-2</v>
      </c>
      <c r="Y43" s="95">
        <v>4.2522353999999998E-2</v>
      </c>
      <c r="Z43" s="95">
        <v>4.2522353999999998E-2</v>
      </c>
      <c r="AA43" s="95">
        <v>4.2522353999999998E-2</v>
      </c>
      <c r="AB43" s="95">
        <v>4.2522353999999998E-2</v>
      </c>
      <c r="AC43" s="95">
        <v>4.2522353999999998E-2</v>
      </c>
      <c r="AD43" s="95">
        <v>4.2522353999999998E-2</v>
      </c>
      <c r="AE43" s="95">
        <v>4.2522353999999998E-2</v>
      </c>
      <c r="AF43" s="95">
        <v>4.2522353999999998E-2</v>
      </c>
      <c r="AG43" s="95">
        <v>4.2522353999999998E-2</v>
      </c>
      <c r="AH43" s="95">
        <v>4.2522353999999998E-2</v>
      </c>
      <c r="AI43" s="95">
        <v>4.2522353999999998E-2</v>
      </c>
      <c r="AJ43" s="95">
        <v>4.2522353999999998E-2</v>
      </c>
      <c r="AK43" s="95">
        <v>4.2522353999999998E-2</v>
      </c>
    </row>
    <row r="44" spans="2:37" x14ac:dyDescent="0.25">
      <c r="B44" s="33" t="s">
        <v>24</v>
      </c>
      <c r="C44" s="95">
        <v>9.5213096999999997E-2</v>
      </c>
      <c r="D44" s="95">
        <v>9.5213096999999997E-2</v>
      </c>
      <c r="E44" s="95">
        <v>9.5213096999999997E-2</v>
      </c>
      <c r="F44" s="95">
        <v>9.5213096999999997E-2</v>
      </c>
      <c r="G44" s="95">
        <v>9.5213096999999997E-2</v>
      </c>
      <c r="H44" s="95">
        <v>9.5213096999999997E-2</v>
      </c>
      <c r="I44" s="95">
        <v>9.5213096999999997E-2</v>
      </c>
      <c r="J44" s="95">
        <v>9.5213096999999997E-2</v>
      </c>
      <c r="K44" s="95">
        <v>9.5213096999999997E-2</v>
      </c>
      <c r="L44" s="95">
        <v>9.5213096999999997E-2</v>
      </c>
      <c r="M44" s="95">
        <v>9.5213096999999997E-2</v>
      </c>
      <c r="N44" s="95">
        <v>9.5213096999999997E-2</v>
      </c>
      <c r="O44" s="95">
        <v>9.5213096999999997E-2</v>
      </c>
      <c r="P44" s="95">
        <v>9.5213096999999997E-2</v>
      </c>
      <c r="Q44" s="95">
        <v>9.5213096999999997E-2</v>
      </c>
      <c r="R44" s="95">
        <v>9.5213096999999997E-2</v>
      </c>
      <c r="S44" s="95">
        <v>9.5213096999999997E-2</v>
      </c>
      <c r="T44" s="95">
        <v>9.5213096999999997E-2</v>
      </c>
      <c r="U44" s="95">
        <v>9.5213096999999997E-2</v>
      </c>
      <c r="V44" s="95">
        <v>9.5213096999999997E-2</v>
      </c>
      <c r="W44" s="95">
        <v>9.5213096999999997E-2</v>
      </c>
      <c r="X44" s="95">
        <v>9.5213096999999997E-2</v>
      </c>
      <c r="Y44" s="95">
        <v>9.5213096999999997E-2</v>
      </c>
      <c r="Z44" s="95">
        <v>9.5213096999999997E-2</v>
      </c>
      <c r="AA44" s="95">
        <v>9.5213096999999997E-2</v>
      </c>
      <c r="AB44" s="95">
        <v>9.5213096999999997E-2</v>
      </c>
      <c r="AC44" s="95">
        <v>9.5213096999999997E-2</v>
      </c>
      <c r="AD44" s="95">
        <v>9.5213096999999997E-2</v>
      </c>
      <c r="AE44" s="95">
        <v>9.5213096999999997E-2</v>
      </c>
      <c r="AF44" s="95">
        <v>9.5213096999999997E-2</v>
      </c>
      <c r="AG44" s="95">
        <v>9.5213096999999997E-2</v>
      </c>
      <c r="AH44" s="95">
        <v>9.5213096999999997E-2</v>
      </c>
      <c r="AI44" s="95">
        <v>9.5213096999999997E-2</v>
      </c>
      <c r="AJ44" s="95">
        <v>9.5213096999999997E-2</v>
      </c>
      <c r="AK44" s="95">
        <v>9.5213096999999997E-2</v>
      </c>
    </row>
    <row r="45" spans="2:37" x14ac:dyDescent="0.25">
      <c r="B45" s="33" t="s">
        <v>60</v>
      </c>
      <c r="C45" s="95">
        <v>0.8459576043569661</v>
      </c>
      <c r="D45" s="95">
        <v>0.8459576043569661</v>
      </c>
      <c r="E45" s="95">
        <v>0.8459576043569661</v>
      </c>
      <c r="F45" s="95">
        <v>0.8459576043569661</v>
      </c>
      <c r="G45" s="95">
        <v>0.8459576043569661</v>
      </c>
      <c r="H45" s="95">
        <v>0.8459576043569661</v>
      </c>
      <c r="I45" s="95">
        <v>0.8459576043569661</v>
      </c>
      <c r="J45" s="95">
        <v>0.8459576043569661</v>
      </c>
      <c r="K45" s="95">
        <v>0.8459576043569661</v>
      </c>
      <c r="L45" s="95">
        <v>0.8459576043569661</v>
      </c>
      <c r="M45" s="95">
        <v>0.8459576043569661</v>
      </c>
      <c r="N45" s="95">
        <v>0.84345747792422188</v>
      </c>
      <c r="O45" s="95">
        <v>0.84097288870187159</v>
      </c>
      <c r="P45" s="95">
        <v>0.83850369230294708</v>
      </c>
      <c r="Q45" s="95">
        <v>0.6840198016587643</v>
      </c>
      <c r="R45" s="95">
        <v>0.57982456678911498</v>
      </c>
      <c r="S45" s="95">
        <v>0.604107726102595</v>
      </c>
      <c r="T45" s="95">
        <v>0.63069570774282713</v>
      </c>
      <c r="U45" s="95">
        <v>0.72421428735583171</v>
      </c>
      <c r="V45" s="95">
        <v>0.85318939430365603</v>
      </c>
      <c r="W45" s="95">
        <v>1.0425021492471629</v>
      </c>
      <c r="X45" s="95">
        <v>1.0599159734769839</v>
      </c>
      <c r="Y45" s="95">
        <v>1.0779478803089744</v>
      </c>
      <c r="Z45" s="95">
        <v>1.0966313714342717</v>
      </c>
      <c r="AA45" s="95">
        <v>1.0311784010005516</v>
      </c>
      <c r="AB45" s="95">
        <v>0.97338771504862165</v>
      </c>
      <c r="AC45" s="95">
        <v>0.92198822989392371</v>
      </c>
      <c r="AD45" s="95">
        <v>0.83577116059614465</v>
      </c>
      <c r="AE45" s="95">
        <v>0.76497046386021694</v>
      </c>
      <c r="AF45" s="95">
        <v>0.70579060234900814</v>
      </c>
      <c r="AG45" s="95">
        <v>0.65558749865020904</v>
      </c>
      <c r="AH45" s="95">
        <v>0.65558749865020904</v>
      </c>
      <c r="AI45" s="95">
        <v>0.65558749865020904</v>
      </c>
      <c r="AJ45" s="95">
        <v>0.65558749865020904</v>
      </c>
      <c r="AK45" s="95">
        <v>0.65558749865020904</v>
      </c>
    </row>
    <row r="46" spans="2:37" x14ac:dyDescent="0.25">
      <c r="B46" s="93" t="s">
        <v>61</v>
      </c>
      <c r="C46" s="295">
        <v>0.11370107699999998</v>
      </c>
      <c r="D46" s="295">
        <v>0.11370107699999998</v>
      </c>
      <c r="E46" s="295">
        <v>0.11370107699999998</v>
      </c>
      <c r="F46" s="295">
        <v>0.11370107699999998</v>
      </c>
      <c r="G46" s="295">
        <v>0.11370107699999998</v>
      </c>
      <c r="H46" s="295">
        <v>0.11370107699999998</v>
      </c>
      <c r="I46" s="295">
        <v>0.11370107699999998</v>
      </c>
      <c r="J46" s="295">
        <v>0.11370107699999998</v>
      </c>
      <c r="K46" s="295">
        <v>0.11370107699999998</v>
      </c>
      <c r="L46" s="295">
        <v>0.11370107699999998</v>
      </c>
      <c r="M46" s="295">
        <v>0.11370107699999998</v>
      </c>
      <c r="N46" s="295">
        <v>0.11370107699999998</v>
      </c>
      <c r="O46" s="295">
        <v>0.11370107699999998</v>
      </c>
      <c r="P46" s="295">
        <v>0.11370107699999998</v>
      </c>
      <c r="Q46" s="295">
        <v>0.11370107699999998</v>
      </c>
      <c r="R46" s="295">
        <v>0.11370107699999998</v>
      </c>
      <c r="S46" s="295">
        <v>0.11370107699999998</v>
      </c>
      <c r="T46" s="295">
        <v>0.11370107699999998</v>
      </c>
      <c r="U46" s="295">
        <v>0.11370107699999998</v>
      </c>
      <c r="V46" s="295">
        <v>0.11370107699999998</v>
      </c>
      <c r="W46" s="295">
        <v>0.11370107699999998</v>
      </c>
      <c r="X46" s="295">
        <v>0.11370107699999998</v>
      </c>
      <c r="Y46" s="295">
        <v>0.11370107699999998</v>
      </c>
      <c r="Z46" s="295">
        <v>0.11370107699999998</v>
      </c>
      <c r="AA46" s="295">
        <v>0.11370107699999998</v>
      </c>
      <c r="AB46" s="295">
        <v>0.11370107699999998</v>
      </c>
      <c r="AC46" s="295">
        <v>0.11370107699999998</v>
      </c>
      <c r="AD46" s="295">
        <v>0.11370107699999998</v>
      </c>
      <c r="AE46" s="295">
        <v>0.11370107699999998</v>
      </c>
      <c r="AF46" s="295">
        <v>0.11370107699999998</v>
      </c>
      <c r="AG46" s="295">
        <v>0.11370107699999998</v>
      </c>
      <c r="AH46" s="295">
        <v>0.11370107699999998</v>
      </c>
      <c r="AI46" s="295">
        <v>0.11370107699999998</v>
      </c>
      <c r="AJ46" s="295">
        <v>0.11370107699999998</v>
      </c>
      <c r="AK46" s="295">
        <v>0.11370107699999998</v>
      </c>
    </row>
    <row r="48" spans="2:37" x14ac:dyDescent="0.25">
      <c r="B48" s="30" t="s">
        <v>11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B1:AK111"/>
  <sheetViews>
    <sheetView zoomScale="75" zoomScaleNormal="75" workbookViewId="0">
      <pane ySplit="3" topLeftCell="A4" activePane="bottomLeft" state="frozen"/>
      <selection pane="bottomLeft"/>
    </sheetView>
  </sheetViews>
  <sheetFormatPr defaultColWidth="9.140625" defaultRowHeight="15" x14ac:dyDescent="0.2"/>
  <cols>
    <col min="1" max="1" width="9.140625" style="62"/>
    <col min="2" max="2" width="38.7109375" style="62" customWidth="1"/>
    <col min="3" max="34" width="8" style="62" customWidth="1"/>
    <col min="35" max="16384" width="9.140625" style="62"/>
  </cols>
  <sheetData>
    <row r="1" spans="2:37" x14ac:dyDescent="0.2">
      <c r="B1" s="64" t="s">
        <v>86</v>
      </c>
    </row>
    <row r="3" spans="2:37" x14ac:dyDescent="0.2">
      <c r="B3" s="55" t="s">
        <v>10</v>
      </c>
      <c r="C3" s="36">
        <v>1990</v>
      </c>
      <c r="D3" s="36">
        <v>1991</v>
      </c>
      <c r="E3" s="36">
        <v>1992</v>
      </c>
      <c r="F3" s="36">
        <v>1993</v>
      </c>
      <c r="G3" s="36">
        <v>1994</v>
      </c>
      <c r="H3" s="36">
        <v>1995</v>
      </c>
      <c r="I3" s="36">
        <v>1996</v>
      </c>
      <c r="J3" s="36">
        <v>1997</v>
      </c>
      <c r="K3" s="36">
        <v>1998</v>
      </c>
      <c r="L3" s="36">
        <v>1999</v>
      </c>
      <c r="M3" s="36">
        <v>2000</v>
      </c>
      <c r="N3" s="36">
        <v>2001</v>
      </c>
      <c r="O3" s="36">
        <v>2002</v>
      </c>
      <c r="P3" s="36">
        <v>2003</v>
      </c>
      <c r="Q3" s="36">
        <v>2004</v>
      </c>
      <c r="R3" s="36">
        <v>2005</v>
      </c>
      <c r="S3" s="36">
        <v>2006</v>
      </c>
      <c r="T3" s="36">
        <v>2007</v>
      </c>
      <c r="U3" s="36">
        <v>2008</v>
      </c>
      <c r="V3" s="36">
        <v>2009</v>
      </c>
      <c r="W3" s="36">
        <v>2010</v>
      </c>
      <c r="X3" s="36">
        <v>2011</v>
      </c>
      <c r="Y3" s="36">
        <v>2012</v>
      </c>
      <c r="Z3" s="36">
        <v>2013</v>
      </c>
      <c r="AA3" s="36">
        <v>2014</v>
      </c>
      <c r="AB3" s="36">
        <v>2015</v>
      </c>
      <c r="AC3" s="36">
        <v>2016</v>
      </c>
      <c r="AD3" s="36">
        <v>2017</v>
      </c>
      <c r="AE3" s="36">
        <v>2018</v>
      </c>
      <c r="AF3" s="36">
        <v>2019</v>
      </c>
      <c r="AG3" s="36">
        <v>2020</v>
      </c>
      <c r="AH3" s="36">
        <v>2021</v>
      </c>
      <c r="AI3" s="36">
        <v>2022</v>
      </c>
      <c r="AJ3" s="36">
        <v>2023</v>
      </c>
      <c r="AK3" s="36">
        <v>2024</v>
      </c>
    </row>
    <row r="4" spans="2:37" ht="12.75" customHeight="1" x14ac:dyDescent="0.2">
      <c r="B4" s="37" t="s">
        <v>33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</row>
    <row r="5" spans="2:37" x14ac:dyDescent="0.2">
      <c r="B5" s="38" t="s">
        <v>12</v>
      </c>
      <c r="C5" s="70">
        <v>129.12061109429317</v>
      </c>
      <c r="D5" s="70">
        <v>129.12061109429317</v>
      </c>
      <c r="E5" s="70">
        <v>129.12061109429317</v>
      </c>
      <c r="F5" s="70">
        <v>129.12061109429317</v>
      </c>
      <c r="G5" s="70">
        <v>129.12061109429317</v>
      </c>
      <c r="H5" s="70">
        <v>129.12061109429317</v>
      </c>
      <c r="I5" s="70">
        <v>129.12061109429317</v>
      </c>
      <c r="J5" s="70">
        <v>129.12061109429317</v>
      </c>
      <c r="K5" s="70">
        <v>129.12061109429317</v>
      </c>
      <c r="L5" s="70">
        <v>129.12061109429317</v>
      </c>
      <c r="M5" s="70">
        <v>129.12061109429317</v>
      </c>
      <c r="N5" s="70">
        <v>129.12061109429317</v>
      </c>
      <c r="O5" s="70">
        <v>129.12061109429317</v>
      </c>
      <c r="P5" s="70">
        <v>129.12061109429317</v>
      </c>
      <c r="Q5" s="70">
        <v>128.68919938811209</v>
      </c>
      <c r="R5" s="70">
        <v>128.45219229491912</v>
      </c>
      <c r="S5" s="70">
        <v>128.01840469949883</v>
      </c>
      <c r="T5" s="70">
        <v>127.45672062350891</v>
      </c>
      <c r="U5" s="70">
        <v>126.6451236332437</v>
      </c>
      <c r="V5" s="70">
        <v>126.02989276826601</v>
      </c>
      <c r="W5" s="70">
        <v>125.35021767982433</v>
      </c>
      <c r="X5" s="70">
        <v>124.879162747612</v>
      </c>
      <c r="Y5" s="70">
        <v>123.7813825548199</v>
      </c>
      <c r="Z5" s="70">
        <v>123.41745933213686</v>
      </c>
      <c r="AA5" s="70">
        <v>123.00013263872174</v>
      </c>
      <c r="AB5" s="70">
        <v>122.19621146937406</v>
      </c>
      <c r="AC5" s="70">
        <v>121.0937417743849</v>
      </c>
      <c r="AD5" s="70">
        <v>120.97434209330896</v>
      </c>
      <c r="AE5" s="70">
        <v>123.50327981955745</v>
      </c>
      <c r="AF5" s="70">
        <v>127.04884701566468</v>
      </c>
      <c r="AG5" s="70">
        <v>127.34895287636768</v>
      </c>
      <c r="AH5" s="70">
        <v>122.41597402783026</v>
      </c>
      <c r="AI5" s="70">
        <v>122.48752663881285</v>
      </c>
      <c r="AJ5" s="70">
        <v>122.57848269322166</v>
      </c>
      <c r="AK5" s="70">
        <v>122.65047948794468</v>
      </c>
    </row>
    <row r="6" spans="2:37" x14ac:dyDescent="0.2">
      <c r="B6" s="38" t="s">
        <v>13</v>
      </c>
      <c r="C6" s="70">
        <v>130.8378172638192</v>
      </c>
      <c r="D6" s="70">
        <v>130.8378172638192</v>
      </c>
      <c r="E6" s="70">
        <v>130.8378172638192</v>
      </c>
      <c r="F6" s="70">
        <v>130.8378172638192</v>
      </c>
      <c r="G6" s="70">
        <v>130.8378172638192</v>
      </c>
      <c r="H6" s="70">
        <v>130.8378172638192</v>
      </c>
      <c r="I6" s="70">
        <v>130.8378172638192</v>
      </c>
      <c r="J6" s="70">
        <v>130.8378172638192</v>
      </c>
      <c r="K6" s="70">
        <v>130.8378172638192</v>
      </c>
      <c r="L6" s="70">
        <v>130.8378172638192</v>
      </c>
      <c r="M6" s="70">
        <v>130.8378172638192</v>
      </c>
      <c r="N6" s="70">
        <v>130.8378172638192</v>
      </c>
      <c r="O6" s="70">
        <v>130.8378172638192</v>
      </c>
      <c r="P6" s="70">
        <v>130.8378172638192</v>
      </c>
      <c r="Q6" s="70">
        <v>132.16388525335032</v>
      </c>
      <c r="R6" s="70">
        <v>134.22697586215352</v>
      </c>
      <c r="S6" s="70">
        <v>135.36475490097385</v>
      </c>
      <c r="T6" s="70">
        <v>137.6782549670869</v>
      </c>
      <c r="U6" s="70">
        <v>138.82194435132993</v>
      </c>
      <c r="V6" s="70">
        <v>140.8792673982604</v>
      </c>
      <c r="W6" s="70">
        <v>142.34212872187851</v>
      </c>
      <c r="X6" s="70">
        <v>144.45330656110153</v>
      </c>
      <c r="Y6" s="70">
        <v>145.67750057109239</v>
      </c>
      <c r="Z6" s="70">
        <v>147.76406934927272</v>
      </c>
      <c r="AA6" s="70">
        <v>148.9396738814946</v>
      </c>
      <c r="AB6" s="70">
        <v>151.30453550884633</v>
      </c>
      <c r="AC6" s="70">
        <v>150.40608539850084</v>
      </c>
      <c r="AD6" s="70">
        <v>155.59258594629625</v>
      </c>
      <c r="AE6" s="70">
        <v>151.30515534721573</v>
      </c>
      <c r="AF6" s="70">
        <v>151.2659790986628</v>
      </c>
      <c r="AG6" s="70">
        <v>148.03386693665428</v>
      </c>
      <c r="AH6" s="70">
        <v>140.40236733042875</v>
      </c>
      <c r="AI6" s="70">
        <v>140.44642957574845</v>
      </c>
      <c r="AJ6" s="70">
        <v>140.4352146921556</v>
      </c>
      <c r="AK6" s="70">
        <v>140.44081473093925</v>
      </c>
    </row>
    <row r="7" spans="2:37" x14ac:dyDescent="0.2">
      <c r="B7" s="38" t="s">
        <v>35</v>
      </c>
      <c r="C7" s="70">
        <v>144</v>
      </c>
      <c r="D7" s="70">
        <v>144</v>
      </c>
      <c r="E7" s="70">
        <v>144</v>
      </c>
      <c r="F7" s="70">
        <v>144</v>
      </c>
      <c r="G7" s="70">
        <v>144</v>
      </c>
      <c r="H7" s="70">
        <v>144</v>
      </c>
      <c r="I7" s="70">
        <v>144</v>
      </c>
      <c r="J7" s="70">
        <v>144</v>
      </c>
      <c r="K7" s="70">
        <v>144</v>
      </c>
      <c r="L7" s="70">
        <v>144</v>
      </c>
      <c r="M7" s="70">
        <v>144</v>
      </c>
      <c r="N7" s="70">
        <v>144</v>
      </c>
      <c r="O7" s="70">
        <v>144</v>
      </c>
      <c r="P7" s="70">
        <v>144</v>
      </c>
      <c r="Q7" s="70">
        <v>144</v>
      </c>
      <c r="R7" s="70">
        <v>144</v>
      </c>
      <c r="S7" s="70">
        <v>145</v>
      </c>
      <c r="T7" s="70">
        <v>145</v>
      </c>
      <c r="U7" s="70">
        <v>145</v>
      </c>
      <c r="V7" s="70">
        <v>146</v>
      </c>
      <c r="W7" s="70">
        <v>146</v>
      </c>
      <c r="X7" s="70">
        <v>146</v>
      </c>
      <c r="Y7" s="70">
        <v>147</v>
      </c>
      <c r="Z7" s="70">
        <v>147</v>
      </c>
      <c r="AA7" s="70">
        <v>147</v>
      </c>
      <c r="AB7" s="70">
        <v>148</v>
      </c>
      <c r="AC7" s="70">
        <v>149</v>
      </c>
      <c r="AD7" s="70">
        <v>152</v>
      </c>
      <c r="AE7" s="70">
        <v>151</v>
      </c>
      <c r="AF7" s="70">
        <v>146</v>
      </c>
      <c r="AG7" s="70">
        <v>149</v>
      </c>
      <c r="AH7" s="70">
        <v>143</v>
      </c>
      <c r="AI7" s="70">
        <v>143</v>
      </c>
      <c r="AJ7" s="70">
        <v>143</v>
      </c>
      <c r="AK7" s="70">
        <v>143</v>
      </c>
    </row>
    <row r="8" spans="2:37" x14ac:dyDescent="0.2">
      <c r="B8" s="38" t="s">
        <v>36</v>
      </c>
      <c r="C8" s="70">
        <v>144</v>
      </c>
      <c r="D8" s="70">
        <v>144</v>
      </c>
      <c r="E8" s="70">
        <v>144</v>
      </c>
      <c r="F8" s="70">
        <v>144</v>
      </c>
      <c r="G8" s="70">
        <v>144</v>
      </c>
      <c r="H8" s="70">
        <v>144</v>
      </c>
      <c r="I8" s="70">
        <v>144</v>
      </c>
      <c r="J8" s="70">
        <v>144</v>
      </c>
      <c r="K8" s="70">
        <v>144</v>
      </c>
      <c r="L8" s="70">
        <v>144</v>
      </c>
      <c r="M8" s="70">
        <v>144</v>
      </c>
      <c r="N8" s="70">
        <v>144</v>
      </c>
      <c r="O8" s="70">
        <v>144</v>
      </c>
      <c r="P8" s="70">
        <v>144</v>
      </c>
      <c r="Q8" s="70">
        <v>144</v>
      </c>
      <c r="R8" s="70">
        <v>144</v>
      </c>
      <c r="S8" s="70">
        <v>145</v>
      </c>
      <c r="T8" s="70">
        <v>145</v>
      </c>
      <c r="U8" s="70">
        <v>145</v>
      </c>
      <c r="V8" s="70">
        <v>146</v>
      </c>
      <c r="W8" s="70">
        <v>146</v>
      </c>
      <c r="X8" s="70">
        <v>146</v>
      </c>
      <c r="Y8" s="70">
        <v>147</v>
      </c>
      <c r="Z8" s="70">
        <v>147</v>
      </c>
      <c r="AA8" s="70">
        <v>147</v>
      </c>
      <c r="AB8" s="70">
        <v>148</v>
      </c>
      <c r="AC8" s="70">
        <v>149</v>
      </c>
      <c r="AD8" s="70">
        <v>152</v>
      </c>
      <c r="AE8" s="70">
        <v>151</v>
      </c>
      <c r="AF8" s="70">
        <v>146</v>
      </c>
      <c r="AG8" s="70">
        <v>149</v>
      </c>
      <c r="AH8" s="70">
        <v>143</v>
      </c>
      <c r="AI8" s="70">
        <v>143</v>
      </c>
      <c r="AJ8" s="70">
        <v>143</v>
      </c>
      <c r="AK8" s="70">
        <v>143</v>
      </c>
    </row>
    <row r="9" spans="2:37" x14ac:dyDescent="0.2">
      <c r="B9" s="38" t="s">
        <v>308</v>
      </c>
      <c r="C9" s="70">
        <v>144</v>
      </c>
      <c r="D9" s="70">
        <v>144</v>
      </c>
      <c r="E9" s="70">
        <v>144</v>
      </c>
      <c r="F9" s="70">
        <v>144</v>
      </c>
      <c r="G9" s="70">
        <v>144</v>
      </c>
      <c r="H9" s="70">
        <v>144</v>
      </c>
      <c r="I9" s="70">
        <v>144</v>
      </c>
      <c r="J9" s="70">
        <v>144</v>
      </c>
      <c r="K9" s="70">
        <v>144</v>
      </c>
      <c r="L9" s="70">
        <v>144</v>
      </c>
      <c r="M9" s="70">
        <v>144</v>
      </c>
      <c r="N9" s="70">
        <v>144</v>
      </c>
      <c r="O9" s="70">
        <v>144</v>
      </c>
      <c r="P9" s="70">
        <v>144</v>
      </c>
      <c r="Q9" s="70">
        <v>144</v>
      </c>
      <c r="R9" s="70">
        <v>144</v>
      </c>
      <c r="S9" s="70">
        <v>144</v>
      </c>
      <c r="T9" s="70">
        <v>145</v>
      </c>
      <c r="U9" s="70">
        <v>145</v>
      </c>
      <c r="V9" s="70">
        <v>145</v>
      </c>
      <c r="W9" s="70">
        <v>145</v>
      </c>
      <c r="X9" s="70">
        <v>146</v>
      </c>
      <c r="Y9" s="70">
        <v>146</v>
      </c>
      <c r="Z9" s="70">
        <v>146</v>
      </c>
      <c r="AA9" s="70">
        <v>146</v>
      </c>
      <c r="AB9" s="70">
        <v>147</v>
      </c>
      <c r="AC9" s="70">
        <v>147</v>
      </c>
      <c r="AD9" s="70">
        <v>150</v>
      </c>
      <c r="AE9" s="70">
        <v>148</v>
      </c>
      <c r="AF9" s="70">
        <v>148</v>
      </c>
      <c r="AG9" s="70">
        <v>146</v>
      </c>
      <c r="AH9" s="70">
        <v>139</v>
      </c>
      <c r="AI9" s="70">
        <v>139</v>
      </c>
      <c r="AJ9" s="70">
        <v>139</v>
      </c>
      <c r="AK9" s="70">
        <v>139</v>
      </c>
    </row>
    <row r="10" spans="2:37" x14ac:dyDescent="0.2">
      <c r="B10" s="38" t="s">
        <v>309</v>
      </c>
      <c r="C10" s="70">
        <v>144</v>
      </c>
      <c r="D10" s="70">
        <v>144</v>
      </c>
      <c r="E10" s="70">
        <v>144</v>
      </c>
      <c r="F10" s="70">
        <v>144</v>
      </c>
      <c r="G10" s="70">
        <v>144</v>
      </c>
      <c r="H10" s="70">
        <v>144</v>
      </c>
      <c r="I10" s="70">
        <v>144</v>
      </c>
      <c r="J10" s="70">
        <v>144</v>
      </c>
      <c r="K10" s="70">
        <v>144</v>
      </c>
      <c r="L10" s="70">
        <v>144</v>
      </c>
      <c r="M10" s="70">
        <v>144</v>
      </c>
      <c r="N10" s="70">
        <v>144</v>
      </c>
      <c r="O10" s="70">
        <v>144</v>
      </c>
      <c r="P10" s="70">
        <v>144</v>
      </c>
      <c r="Q10" s="70">
        <v>144</v>
      </c>
      <c r="R10" s="70">
        <v>144</v>
      </c>
      <c r="S10" s="70">
        <v>144</v>
      </c>
      <c r="T10" s="70">
        <v>145</v>
      </c>
      <c r="U10" s="70">
        <v>145</v>
      </c>
      <c r="V10" s="70">
        <v>145</v>
      </c>
      <c r="W10" s="70">
        <v>145</v>
      </c>
      <c r="X10" s="70">
        <v>146</v>
      </c>
      <c r="Y10" s="70">
        <v>146</v>
      </c>
      <c r="Z10" s="70">
        <v>146</v>
      </c>
      <c r="AA10" s="70">
        <v>146</v>
      </c>
      <c r="AB10" s="70">
        <v>147</v>
      </c>
      <c r="AC10" s="70">
        <v>147</v>
      </c>
      <c r="AD10" s="70">
        <v>150</v>
      </c>
      <c r="AE10" s="70">
        <v>148</v>
      </c>
      <c r="AF10" s="70">
        <v>148</v>
      </c>
      <c r="AG10" s="70">
        <v>146</v>
      </c>
      <c r="AH10" s="70">
        <v>139</v>
      </c>
      <c r="AI10" s="70">
        <v>139</v>
      </c>
      <c r="AJ10" s="70">
        <v>139</v>
      </c>
      <c r="AK10" s="70">
        <v>139</v>
      </c>
    </row>
    <row r="11" spans="2:37" x14ac:dyDescent="0.2">
      <c r="B11" s="38" t="s">
        <v>310</v>
      </c>
      <c r="C11" s="70">
        <v>144</v>
      </c>
      <c r="D11" s="70">
        <v>144</v>
      </c>
      <c r="E11" s="70">
        <v>144</v>
      </c>
      <c r="F11" s="70">
        <v>144</v>
      </c>
      <c r="G11" s="70">
        <v>144</v>
      </c>
      <c r="H11" s="70">
        <v>144</v>
      </c>
      <c r="I11" s="70">
        <v>144</v>
      </c>
      <c r="J11" s="70">
        <v>144</v>
      </c>
      <c r="K11" s="70">
        <v>144</v>
      </c>
      <c r="L11" s="70">
        <v>144</v>
      </c>
      <c r="M11" s="70">
        <v>144</v>
      </c>
      <c r="N11" s="70">
        <v>144</v>
      </c>
      <c r="O11" s="70">
        <v>144</v>
      </c>
      <c r="P11" s="70">
        <v>144</v>
      </c>
      <c r="Q11" s="70">
        <v>144</v>
      </c>
      <c r="R11" s="70">
        <v>144</v>
      </c>
      <c r="S11" s="70">
        <v>144</v>
      </c>
      <c r="T11" s="70">
        <v>145</v>
      </c>
      <c r="U11" s="70">
        <v>145</v>
      </c>
      <c r="V11" s="70">
        <v>145</v>
      </c>
      <c r="W11" s="70">
        <v>145</v>
      </c>
      <c r="X11" s="70">
        <v>146</v>
      </c>
      <c r="Y11" s="70">
        <v>146</v>
      </c>
      <c r="Z11" s="70">
        <v>146</v>
      </c>
      <c r="AA11" s="70">
        <v>146</v>
      </c>
      <c r="AB11" s="70">
        <v>147</v>
      </c>
      <c r="AC11" s="70">
        <v>147</v>
      </c>
      <c r="AD11" s="70">
        <v>148</v>
      </c>
      <c r="AE11" s="70">
        <v>147</v>
      </c>
      <c r="AF11" s="70">
        <v>145</v>
      </c>
      <c r="AG11" s="70">
        <v>147</v>
      </c>
      <c r="AH11" s="70">
        <v>139</v>
      </c>
      <c r="AI11" s="70">
        <v>139</v>
      </c>
      <c r="AJ11" s="70">
        <v>139</v>
      </c>
      <c r="AK11" s="70">
        <v>139</v>
      </c>
    </row>
    <row r="12" spans="2:37" x14ac:dyDescent="0.2">
      <c r="B12" s="38" t="s">
        <v>311</v>
      </c>
      <c r="C12" s="70">
        <v>144</v>
      </c>
      <c r="D12" s="70">
        <v>144</v>
      </c>
      <c r="E12" s="70">
        <v>144</v>
      </c>
      <c r="F12" s="70">
        <v>144</v>
      </c>
      <c r="G12" s="70">
        <v>144</v>
      </c>
      <c r="H12" s="70">
        <v>144</v>
      </c>
      <c r="I12" s="70">
        <v>144</v>
      </c>
      <c r="J12" s="70">
        <v>144</v>
      </c>
      <c r="K12" s="70">
        <v>144</v>
      </c>
      <c r="L12" s="70">
        <v>144</v>
      </c>
      <c r="M12" s="70">
        <v>144</v>
      </c>
      <c r="N12" s="70">
        <v>144</v>
      </c>
      <c r="O12" s="70">
        <v>144</v>
      </c>
      <c r="P12" s="70">
        <v>144</v>
      </c>
      <c r="Q12" s="70">
        <v>144</v>
      </c>
      <c r="R12" s="70">
        <v>144</v>
      </c>
      <c r="S12" s="70">
        <v>145</v>
      </c>
      <c r="T12" s="70">
        <v>145</v>
      </c>
      <c r="U12" s="70">
        <v>145</v>
      </c>
      <c r="V12" s="70">
        <v>146</v>
      </c>
      <c r="W12" s="70">
        <v>146</v>
      </c>
      <c r="X12" s="70">
        <v>146</v>
      </c>
      <c r="Y12" s="70">
        <v>147</v>
      </c>
      <c r="Z12" s="70">
        <v>147</v>
      </c>
      <c r="AA12" s="70">
        <v>147</v>
      </c>
      <c r="AB12" s="70">
        <v>148</v>
      </c>
      <c r="AC12" s="70">
        <v>149</v>
      </c>
      <c r="AD12" s="70">
        <v>152</v>
      </c>
      <c r="AE12" s="70">
        <v>151</v>
      </c>
      <c r="AF12" s="70">
        <v>146</v>
      </c>
      <c r="AG12" s="70">
        <v>149</v>
      </c>
      <c r="AH12" s="70">
        <v>143</v>
      </c>
      <c r="AI12" s="70">
        <v>143</v>
      </c>
      <c r="AJ12" s="70">
        <v>143</v>
      </c>
      <c r="AK12" s="70">
        <v>143</v>
      </c>
    </row>
    <row r="13" spans="2:37" x14ac:dyDescent="0.2">
      <c r="B13" s="38" t="s">
        <v>312</v>
      </c>
      <c r="C13" s="70">
        <v>144</v>
      </c>
      <c r="D13" s="70">
        <v>144</v>
      </c>
      <c r="E13" s="70">
        <v>144</v>
      </c>
      <c r="F13" s="70">
        <v>144</v>
      </c>
      <c r="G13" s="70">
        <v>144</v>
      </c>
      <c r="H13" s="70">
        <v>144</v>
      </c>
      <c r="I13" s="70">
        <v>144</v>
      </c>
      <c r="J13" s="70">
        <v>144</v>
      </c>
      <c r="K13" s="70">
        <v>144</v>
      </c>
      <c r="L13" s="70">
        <v>144</v>
      </c>
      <c r="M13" s="70">
        <v>144</v>
      </c>
      <c r="N13" s="70">
        <v>144</v>
      </c>
      <c r="O13" s="70">
        <v>144</v>
      </c>
      <c r="P13" s="70">
        <v>144</v>
      </c>
      <c r="Q13" s="70">
        <v>144</v>
      </c>
      <c r="R13" s="70">
        <v>144</v>
      </c>
      <c r="S13" s="70">
        <v>144</v>
      </c>
      <c r="T13" s="70">
        <v>145</v>
      </c>
      <c r="U13" s="70">
        <v>145</v>
      </c>
      <c r="V13" s="70">
        <v>145</v>
      </c>
      <c r="W13" s="70">
        <v>145</v>
      </c>
      <c r="X13" s="70">
        <v>146</v>
      </c>
      <c r="Y13" s="70">
        <v>146</v>
      </c>
      <c r="Z13" s="70">
        <v>146</v>
      </c>
      <c r="AA13" s="70">
        <v>146</v>
      </c>
      <c r="AB13" s="70">
        <v>147</v>
      </c>
      <c r="AC13" s="70">
        <v>148</v>
      </c>
      <c r="AD13" s="70">
        <v>148</v>
      </c>
      <c r="AE13" s="70">
        <v>152</v>
      </c>
      <c r="AF13" s="70">
        <v>145</v>
      </c>
      <c r="AG13" s="70">
        <v>147</v>
      </c>
      <c r="AH13" s="70">
        <v>141</v>
      </c>
      <c r="AI13" s="70">
        <v>141</v>
      </c>
      <c r="AJ13" s="70">
        <v>141</v>
      </c>
      <c r="AK13" s="70">
        <v>141</v>
      </c>
    </row>
    <row r="14" spans="2:37" x14ac:dyDescent="0.2">
      <c r="B14" s="38" t="s">
        <v>313</v>
      </c>
      <c r="C14" s="70">
        <v>144</v>
      </c>
      <c r="D14" s="70">
        <v>144</v>
      </c>
      <c r="E14" s="70">
        <v>144</v>
      </c>
      <c r="F14" s="70">
        <v>144</v>
      </c>
      <c r="G14" s="70">
        <v>144</v>
      </c>
      <c r="H14" s="70">
        <v>144</v>
      </c>
      <c r="I14" s="70">
        <v>144</v>
      </c>
      <c r="J14" s="70">
        <v>144</v>
      </c>
      <c r="K14" s="70">
        <v>144</v>
      </c>
      <c r="L14" s="70">
        <v>144</v>
      </c>
      <c r="M14" s="70">
        <v>144</v>
      </c>
      <c r="N14" s="70">
        <v>144</v>
      </c>
      <c r="O14" s="70">
        <v>144</v>
      </c>
      <c r="P14" s="70">
        <v>144</v>
      </c>
      <c r="Q14" s="70">
        <v>144</v>
      </c>
      <c r="R14" s="70">
        <v>144</v>
      </c>
      <c r="S14" s="70">
        <v>145</v>
      </c>
      <c r="T14" s="70">
        <v>145</v>
      </c>
      <c r="U14" s="70">
        <v>145</v>
      </c>
      <c r="V14" s="70">
        <v>146</v>
      </c>
      <c r="W14" s="70">
        <v>146</v>
      </c>
      <c r="X14" s="70">
        <v>146</v>
      </c>
      <c r="Y14" s="70">
        <v>147</v>
      </c>
      <c r="Z14" s="70">
        <v>147</v>
      </c>
      <c r="AA14" s="70">
        <v>147</v>
      </c>
      <c r="AB14" s="70">
        <v>148</v>
      </c>
      <c r="AC14" s="70">
        <v>149</v>
      </c>
      <c r="AD14" s="70">
        <v>151</v>
      </c>
      <c r="AE14" s="70">
        <v>145</v>
      </c>
      <c r="AF14" s="70">
        <v>154</v>
      </c>
      <c r="AG14" s="70">
        <v>148</v>
      </c>
      <c r="AH14" s="70">
        <v>139</v>
      </c>
      <c r="AI14" s="70">
        <v>139</v>
      </c>
      <c r="AJ14" s="70">
        <v>139</v>
      </c>
      <c r="AK14" s="70">
        <v>139</v>
      </c>
    </row>
    <row r="15" spans="2:37" x14ac:dyDescent="0.2">
      <c r="B15" s="38" t="s">
        <v>14</v>
      </c>
      <c r="C15" s="70">
        <v>155</v>
      </c>
      <c r="D15" s="70">
        <v>155</v>
      </c>
      <c r="E15" s="70">
        <v>155</v>
      </c>
      <c r="F15" s="70">
        <v>155</v>
      </c>
      <c r="G15" s="70">
        <v>155</v>
      </c>
      <c r="H15" s="70">
        <v>155</v>
      </c>
      <c r="I15" s="70">
        <v>155</v>
      </c>
      <c r="J15" s="70">
        <v>155</v>
      </c>
      <c r="K15" s="70">
        <v>155</v>
      </c>
      <c r="L15" s="70">
        <v>155</v>
      </c>
      <c r="M15" s="70">
        <v>155</v>
      </c>
      <c r="N15" s="70">
        <v>155</v>
      </c>
      <c r="O15" s="70">
        <v>155</v>
      </c>
      <c r="P15" s="70">
        <v>155</v>
      </c>
      <c r="Q15" s="70">
        <v>155</v>
      </c>
      <c r="R15" s="70">
        <v>155</v>
      </c>
      <c r="S15" s="70">
        <v>155</v>
      </c>
      <c r="T15" s="70">
        <v>155</v>
      </c>
      <c r="U15" s="70">
        <v>155</v>
      </c>
      <c r="V15" s="70">
        <v>155</v>
      </c>
      <c r="W15" s="70">
        <v>155</v>
      </c>
      <c r="X15" s="70">
        <v>155</v>
      </c>
      <c r="Y15" s="70">
        <v>155</v>
      </c>
      <c r="Z15" s="70">
        <v>155</v>
      </c>
      <c r="AA15" s="70">
        <v>155</v>
      </c>
      <c r="AB15" s="70">
        <v>155</v>
      </c>
      <c r="AC15" s="70">
        <v>155</v>
      </c>
      <c r="AD15" s="70">
        <v>155</v>
      </c>
      <c r="AE15" s="70">
        <v>155</v>
      </c>
      <c r="AF15" s="70">
        <v>155</v>
      </c>
      <c r="AG15" s="70">
        <v>155</v>
      </c>
      <c r="AH15" s="70">
        <v>155</v>
      </c>
      <c r="AI15" s="70">
        <v>155</v>
      </c>
      <c r="AJ15" s="70">
        <v>155</v>
      </c>
      <c r="AK15" s="75">
        <v>155</v>
      </c>
    </row>
    <row r="16" spans="2:37" x14ac:dyDescent="0.2">
      <c r="B16" s="46" t="s">
        <v>34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2:37" x14ac:dyDescent="0.2">
      <c r="B17" s="38" t="s">
        <v>12</v>
      </c>
      <c r="C17" s="70">
        <v>235.87938890570675</v>
      </c>
      <c r="D17" s="70">
        <v>235.87938890570675</v>
      </c>
      <c r="E17" s="70">
        <v>235.87938890570675</v>
      </c>
      <c r="F17" s="70">
        <v>235.87938890570675</v>
      </c>
      <c r="G17" s="70">
        <v>235.87938890570675</v>
      </c>
      <c r="H17" s="70">
        <v>235.87938890570675</v>
      </c>
      <c r="I17" s="70">
        <v>235.87938890570675</v>
      </c>
      <c r="J17" s="70">
        <v>235.87938890570675</v>
      </c>
      <c r="K17" s="70">
        <v>235.87938890570675</v>
      </c>
      <c r="L17" s="70">
        <v>235.87938890570675</v>
      </c>
      <c r="M17" s="70">
        <v>235.87938890570675</v>
      </c>
      <c r="N17" s="70">
        <v>235.87938890570675</v>
      </c>
      <c r="O17" s="70">
        <v>235.87938890570675</v>
      </c>
      <c r="P17" s="70">
        <v>235.87938890570675</v>
      </c>
      <c r="Q17" s="70">
        <v>236.31080061188788</v>
      </c>
      <c r="R17" s="70">
        <v>236.54780770508091</v>
      </c>
      <c r="S17" s="70">
        <v>236.98159530050114</v>
      </c>
      <c r="T17" s="70">
        <v>237.54327937649106</v>
      </c>
      <c r="U17" s="70">
        <v>238.35487636675632</v>
      </c>
      <c r="V17" s="70">
        <v>238.970107231734</v>
      </c>
      <c r="W17" s="70">
        <v>239.64978232017563</v>
      </c>
      <c r="X17" s="70">
        <v>240.12083725238799</v>
      </c>
      <c r="Y17" s="70">
        <v>241.21861744518017</v>
      </c>
      <c r="Z17" s="70">
        <v>241.5825406678631</v>
      </c>
      <c r="AA17" s="70">
        <v>241.99986736127829</v>
      </c>
      <c r="AB17" s="70">
        <v>242.80378853062581</v>
      </c>
      <c r="AC17" s="70">
        <v>243.90625822561503</v>
      </c>
      <c r="AD17" s="70">
        <v>244.02565790669107</v>
      </c>
      <c r="AE17" s="70">
        <v>241.49672018044262</v>
      </c>
      <c r="AF17" s="70">
        <v>237.95115298433527</v>
      </c>
      <c r="AG17" s="70">
        <v>237.65104712363234</v>
      </c>
      <c r="AH17" s="70">
        <v>242.58402597216974</v>
      </c>
      <c r="AI17" s="70">
        <v>242.51247336118706</v>
      </c>
      <c r="AJ17" s="70">
        <v>242.42151730677844</v>
      </c>
      <c r="AK17" s="70">
        <v>242.34952051205525</v>
      </c>
    </row>
    <row r="18" spans="2:37" x14ac:dyDescent="0.2">
      <c r="B18" s="38" t="s">
        <v>13</v>
      </c>
      <c r="C18" s="70">
        <v>234.16218273618074</v>
      </c>
      <c r="D18" s="70">
        <v>234.16218273618074</v>
      </c>
      <c r="E18" s="70">
        <v>234.16218273618074</v>
      </c>
      <c r="F18" s="70">
        <v>234.16218273618074</v>
      </c>
      <c r="G18" s="70">
        <v>234.16218273618074</v>
      </c>
      <c r="H18" s="70">
        <v>234.16218273618074</v>
      </c>
      <c r="I18" s="70">
        <v>234.16218273618074</v>
      </c>
      <c r="J18" s="70">
        <v>234.16218273618074</v>
      </c>
      <c r="K18" s="70">
        <v>234.16218273618074</v>
      </c>
      <c r="L18" s="70">
        <v>234.16218273618074</v>
      </c>
      <c r="M18" s="70">
        <v>234.16218273618074</v>
      </c>
      <c r="N18" s="70">
        <v>234.16218273618074</v>
      </c>
      <c r="O18" s="70">
        <v>234.16218273618074</v>
      </c>
      <c r="P18" s="70">
        <v>234.16218273618074</v>
      </c>
      <c r="Q18" s="70">
        <v>232.83611474664977</v>
      </c>
      <c r="R18" s="70">
        <v>230.77302413784642</v>
      </c>
      <c r="S18" s="70">
        <v>229.63524509902612</v>
      </c>
      <c r="T18" s="70">
        <v>227.32174503291301</v>
      </c>
      <c r="U18" s="70">
        <v>226.17805564867007</v>
      </c>
      <c r="V18" s="70">
        <v>224.1207326017396</v>
      </c>
      <c r="W18" s="70">
        <v>222.65787127812163</v>
      </c>
      <c r="X18" s="70">
        <v>220.54669343889839</v>
      </c>
      <c r="Y18" s="70">
        <v>219.32249942890763</v>
      </c>
      <c r="Z18" s="70">
        <v>217.23593065072728</v>
      </c>
      <c r="AA18" s="70">
        <v>216.06032611850537</v>
      </c>
      <c r="AB18" s="70">
        <v>213.69546449115381</v>
      </c>
      <c r="AC18" s="70">
        <v>214.59391460149919</v>
      </c>
      <c r="AD18" s="70">
        <v>209.4074140537038</v>
      </c>
      <c r="AE18" s="70">
        <v>213.6948446527843</v>
      </c>
      <c r="AF18" s="70">
        <v>213.73402090133726</v>
      </c>
      <c r="AG18" s="70">
        <v>216.96613306334578</v>
      </c>
      <c r="AH18" s="70">
        <v>224.59763266957128</v>
      </c>
      <c r="AI18" s="70">
        <v>224.55357042425152</v>
      </c>
      <c r="AJ18" s="70">
        <v>224.56478530784435</v>
      </c>
      <c r="AK18" s="70">
        <v>224.55918526906061</v>
      </c>
    </row>
    <row r="19" spans="2:37" x14ac:dyDescent="0.2">
      <c r="B19" s="38" t="s">
        <v>35</v>
      </c>
      <c r="C19" s="70">
        <v>221</v>
      </c>
      <c r="D19" s="70">
        <v>221</v>
      </c>
      <c r="E19" s="70">
        <v>221</v>
      </c>
      <c r="F19" s="70">
        <v>221</v>
      </c>
      <c r="G19" s="70">
        <v>221</v>
      </c>
      <c r="H19" s="70">
        <v>221</v>
      </c>
      <c r="I19" s="70">
        <v>221</v>
      </c>
      <c r="J19" s="70">
        <v>221</v>
      </c>
      <c r="K19" s="70">
        <v>221</v>
      </c>
      <c r="L19" s="70">
        <v>221</v>
      </c>
      <c r="M19" s="70">
        <v>221</v>
      </c>
      <c r="N19" s="70">
        <v>221</v>
      </c>
      <c r="O19" s="70">
        <v>221</v>
      </c>
      <c r="P19" s="70">
        <v>221</v>
      </c>
      <c r="Q19" s="70">
        <v>221</v>
      </c>
      <c r="R19" s="70">
        <v>221</v>
      </c>
      <c r="S19" s="70">
        <v>220</v>
      </c>
      <c r="T19" s="70">
        <v>220</v>
      </c>
      <c r="U19" s="70">
        <v>220</v>
      </c>
      <c r="V19" s="70">
        <v>219</v>
      </c>
      <c r="W19" s="70">
        <v>219</v>
      </c>
      <c r="X19" s="70">
        <v>219</v>
      </c>
      <c r="Y19" s="70">
        <v>218</v>
      </c>
      <c r="Z19" s="70">
        <v>218</v>
      </c>
      <c r="AA19" s="70">
        <v>218</v>
      </c>
      <c r="AB19" s="70">
        <v>217</v>
      </c>
      <c r="AC19" s="70">
        <v>216</v>
      </c>
      <c r="AD19" s="70">
        <v>213</v>
      </c>
      <c r="AE19" s="70">
        <v>214</v>
      </c>
      <c r="AF19" s="70">
        <v>219</v>
      </c>
      <c r="AG19" s="70">
        <v>216</v>
      </c>
      <c r="AH19" s="70">
        <v>222</v>
      </c>
      <c r="AI19" s="70">
        <v>222</v>
      </c>
      <c r="AJ19" s="70">
        <v>222</v>
      </c>
      <c r="AK19" s="70">
        <v>222</v>
      </c>
    </row>
    <row r="20" spans="2:37" x14ac:dyDescent="0.2">
      <c r="B20" s="38" t="s">
        <v>36</v>
      </c>
      <c r="C20" s="70">
        <v>221</v>
      </c>
      <c r="D20" s="70">
        <v>221</v>
      </c>
      <c r="E20" s="70">
        <v>221</v>
      </c>
      <c r="F20" s="70">
        <v>221</v>
      </c>
      <c r="G20" s="70">
        <v>221</v>
      </c>
      <c r="H20" s="70">
        <v>221</v>
      </c>
      <c r="I20" s="70">
        <v>221</v>
      </c>
      <c r="J20" s="70">
        <v>221</v>
      </c>
      <c r="K20" s="70">
        <v>221</v>
      </c>
      <c r="L20" s="70">
        <v>221</v>
      </c>
      <c r="M20" s="70">
        <v>221</v>
      </c>
      <c r="N20" s="70">
        <v>221</v>
      </c>
      <c r="O20" s="70">
        <v>221</v>
      </c>
      <c r="P20" s="70">
        <v>221</v>
      </c>
      <c r="Q20" s="70">
        <v>221</v>
      </c>
      <c r="R20" s="70">
        <v>221</v>
      </c>
      <c r="S20" s="70">
        <v>220</v>
      </c>
      <c r="T20" s="70">
        <v>220</v>
      </c>
      <c r="U20" s="70">
        <v>220</v>
      </c>
      <c r="V20" s="70">
        <v>219</v>
      </c>
      <c r="W20" s="70">
        <v>219</v>
      </c>
      <c r="X20" s="70">
        <v>219</v>
      </c>
      <c r="Y20" s="70">
        <v>218</v>
      </c>
      <c r="Z20" s="70">
        <v>218</v>
      </c>
      <c r="AA20" s="70">
        <v>218</v>
      </c>
      <c r="AB20" s="70">
        <v>217</v>
      </c>
      <c r="AC20" s="70">
        <v>216</v>
      </c>
      <c r="AD20" s="70">
        <v>213</v>
      </c>
      <c r="AE20" s="70">
        <v>214</v>
      </c>
      <c r="AF20" s="70">
        <v>219</v>
      </c>
      <c r="AG20" s="70">
        <v>216</v>
      </c>
      <c r="AH20" s="70">
        <v>222</v>
      </c>
      <c r="AI20" s="70">
        <v>222</v>
      </c>
      <c r="AJ20" s="70">
        <v>222</v>
      </c>
      <c r="AK20" s="70">
        <v>222</v>
      </c>
    </row>
    <row r="21" spans="2:37" x14ac:dyDescent="0.2">
      <c r="B21" s="38" t="s">
        <v>308</v>
      </c>
      <c r="C21" s="70">
        <v>221</v>
      </c>
      <c r="D21" s="70">
        <v>221</v>
      </c>
      <c r="E21" s="70">
        <v>221</v>
      </c>
      <c r="F21" s="70">
        <v>221</v>
      </c>
      <c r="G21" s="70">
        <v>221</v>
      </c>
      <c r="H21" s="70">
        <v>221</v>
      </c>
      <c r="I21" s="70">
        <v>221</v>
      </c>
      <c r="J21" s="70">
        <v>221</v>
      </c>
      <c r="K21" s="70">
        <v>221</v>
      </c>
      <c r="L21" s="70">
        <v>221</v>
      </c>
      <c r="M21" s="70">
        <v>221</v>
      </c>
      <c r="N21" s="70">
        <v>221</v>
      </c>
      <c r="O21" s="70">
        <v>221</v>
      </c>
      <c r="P21" s="70">
        <v>221</v>
      </c>
      <c r="Q21" s="70">
        <v>221</v>
      </c>
      <c r="R21" s="70">
        <v>221</v>
      </c>
      <c r="S21" s="70">
        <v>221</v>
      </c>
      <c r="T21" s="70">
        <v>220</v>
      </c>
      <c r="U21" s="70">
        <v>220</v>
      </c>
      <c r="V21" s="70">
        <v>220</v>
      </c>
      <c r="W21" s="70">
        <v>220</v>
      </c>
      <c r="X21" s="70">
        <v>219</v>
      </c>
      <c r="Y21" s="70">
        <v>219</v>
      </c>
      <c r="Z21" s="70">
        <v>219</v>
      </c>
      <c r="AA21" s="70">
        <v>219</v>
      </c>
      <c r="AB21" s="70">
        <v>218</v>
      </c>
      <c r="AC21" s="70">
        <v>218</v>
      </c>
      <c r="AD21" s="70">
        <v>215</v>
      </c>
      <c r="AE21" s="70">
        <v>217</v>
      </c>
      <c r="AF21" s="70">
        <v>217</v>
      </c>
      <c r="AG21" s="70">
        <v>219</v>
      </c>
      <c r="AH21" s="70">
        <v>226</v>
      </c>
      <c r="AI21" s="70">
        <v>226</v>
      </c>
      <c r="AJ21" s="70">
        <v>226</v>
      </c>
      <c r="AK21" s="70">
        <v>226</v>
      </c>
    </row>
    <row r="22" spans="2:37" x14ac:dyDescent="0.2">
      <c r="B22" s="38" t="s">
        <v>309</v>
      </c>
      <c r="C22" s="70">
        <v>221</v>
      </c>
      <c r="D22" s="70">
        <v>221</v>
      </c>
      <c r="E22" s="70">
        <v>221</v>
      </c>
      <c r="F22" s="70">
        <v>221</v>
      </c>
      <c r="G22" s="70">
        <v>221</v>
      </c>
      <c r="H22" s="70">
        <v>221</v>
      </c>
      <c r="I22" s="70">
        <v>221</v>
      </c>
      <c r="J22" s="70">
        <v>221</v>
      </c>
      <c r="K22" s="70">
        <v>221</v>
      </c>
      <c r="L22" s="70">
        <v>221</v>
      </c>
      <c r="M22" s="70">
        <v>221</v>
      </c>
      <c r="N22" s="70">
        <v>221</v>
      </c>
      <c r="O22" s="70">
        <v>221</v>
      </c>
      <c r="P22" s="70">
        <v>221</v>
      </c>
      <c r="Q22" s="70">
        <v>221</v>
      </c>
      <c r="R22" s="70">
        <v>221</v>
      </c>
      <c r="S22" s="70">
        <v>221</v>
      </c>
      <c r="T22" s="70">
        <v>220</v>
      </c>
      <c r="U22" s="70">
        <v>220</v>
      </c>
      <c r="V22" s="70">
        <v>220</v>
      </c>
      <c r="W22" s="70">
        <v>220</v>
      </c>
      <c r="X22" s="70">
        <v>219</v>
      </c>
      <c r="Y22" s="70">
        <v>219</v>
      </c>
      <c r="Z22" s="70">
        <v>219</v>
      </c>
      <c r="AA22" s="70">
        <v>219</v>
      </c>
      <c r="AB22" s="70">
        <v>218</v>
      </c>
      <c r="AC22" s="70">
        <v>218</v>
      </c>
      <c r="AD22" s="70">
        <v>215</v>
      </c>
      <c r="AE22" s="70">
        <v>217</v>
      </c>
      <c r="AF22" s="70">
        <v>217</v>
      </c>
      <c r="AG22" s="70">
        <v>219</v>
      </c>
      <c r="AH22" s="70">
        <v>226</v>
      </c>
      <c r="AI22" s="70">
        <v>226</v>
      </c>
      <c r="AJ22" s="70">
        <v>226</v>
      </c>
      <c r="AK22" s="70">
        <v>226</v>
      </c>
    </row>
    <row r="23" spans="2:37" x14ac:dyDescent="0.2">
      <c r="B23" s="38" t="s">
        <v>310</v>
      </c>
      <c r="C23" s="70">
        <v>221</v>
      </c>
      <c r="D23" s="70">
        <v>221</v>
      </c>
      <c r="E23" s="70">
        <v>221</v>
      </c>
      <c r="F23" s="70">
        <v>221</v>
      </c>
      <c r="G23" s="70">
        <v>221</v>
      </c>
      <c r="H23" s="70">
        <v>221</v>
      </c>
      <c r="I23" s="70">
        <v>221</v>
      </c>
      <c r="J23" s="70">
        <v>221</v>
      </c>
      <c r="K23" s="70">
        <v>221</v>
      </c>
      <c r="L23" s="70">
        <v>221</v>
      </c>
      <c r="M23" s="70">
        <v>221</v>
      </c>
      <c r="N23" s="70">
        <v>221</v>
      </c>
      <c r="O23" s="70">
        <v>221</v>
      </c>
      <c r="P23" s="70">
        <v>221</v>
      </c>
      <c r="Q23" s="70">
        <v>221</v>
      </c>
      <c r="R23" s="70">
        <v>221</v>
      </c>
      <c r="S23" s="70">
        <v>221</v>
      </c>
      <c r="T23" s="70">
        <v>220</v>
      </c>
      <c r="U23" s="70">
        <v>220</v>
      </c>
      <c r="V23" s="70">
        <v>220</v>
      </c>
      <c r="W23" s="70">
        <v>220</v>
      </c>
      <c r="X23" s="70">
        <v>219</v>
      </c>
      <c r="Y23" s="70">
        <v>219</v>
      </c>
      <c r="Z23" s="70">
        <v>219</v>
      </c>
      <c r="AA23" s="70">
        <v>219</v>
      </c>
      <c r="AB23" s="70">
        <v>218</v>
      </c>
      <c r="AC23" s="70">
        <v>218</v>
      </c>
      <c r="AD23" s="70">
        <v>217</v>
      </c>
      <c r="AE23" s="70">
        <v>218</v>
      </c>
      <c r="AF23" s="70">
        <v>220</v>
      </c>
      <c r="AG23" s="70">
        <v>218</v>
      </c>
      <c r="AH23" s="70">
        <v>226</v>
      </c>
      <c r="AI23" s="70">
        <v>226</v>
      </c>
      <c r="AJ23" s="70">
        <v>226</v>
      </c>
      <c r="AK23" s="70">
        <v>226</v>
      </c>
    </row>
    <row r="24" spans="2:37" x14ac:dyDescent="0.2">
      <c r="B24" s="38" t="s">
        <v>311</v>
      </c>
      <c r="C24" s="70">
        <v>221</v>
      </c>
      <c r="D24" s="70">
        <v>221</v>
      </c>
      <c r="E24" s="70">
        <v>221</v>
      </c>
      <c r="F24" s="70">
        <v>221</v>
      </c>
      <c r="G24" s="70">
        <v>221</v>
      </c>
      <c r="H24" s="70">
        <v>221</v>
      </c>
      <c r="I24" s="70">
        <v>221</v>
      </c>
      <c r="J24" s="70">
        <v>221</v>
      </c>
      <c r="K24" s="70">
        <v>221</v>
      </c>
      <c r="L24" s="70">
        <v>221</v>
      </c>
      <c r="M24" s="70">
        <v>221</v>
      </c>
      <c r="N24" s="70">
        <v>221</v>
      </c>
      <c r="O24" s="70">
        <v>221</v>
      </c>
      <c r="P24" s="70">
        <v>221</v>
      </c>
      <c r="Q24" s="70">
        <v>221</v>
      </c>
      <c r="R24" s="70">
        <v>221</v>
      </c>
      <c r="S24" s="70">
        <v>220</v>
      </c>
      <c r="T24" s="70">
        <v>220</v>
      </c>
      <c r="U24" s="70">
        <v>220</v>
      </c>
      <c r="V24" s="70">
        <v>219</v>
      </c>
      <c r="W24" s="70">
        <v>219</v>
      </c>
      <c r="X24" s="70">
        <v>219</v>
      </c>
      <c r="Y24" s="70">
        <v>218</v>
      </c>
      <c r="Z24" s="70">
        <v>218</v>
      </c>
      <c r="AA24" s="70">
        <v>218</v>
      </c>
      <c r="AB24" s="70">
        <v>217</v>
      </c>
      <c r="AC24" s="70">
        <v>216</v>
      </c>
      <c r="AD24" s="70">
        <v>213</v>
      </c>
      <c r="AE24" s="70">
        <v>214</v>
      </c>
      <c r="AF24" s="70">
        <v>219</v>
      </c>
      <c r="AG24" s="70">
        <v>216</v>
      </c>
      <c r="AH24" s="70">
        <v>222</v>
      </c>
      <c r="AI24" s="70">
        <v>222</v>
      </c>
      <c r="AJ24" s="70">
        <v>222</v>
      </c>
      <c r="AK24" s="70">
        <v>222</v>
      </c>
    </row>
    <row r="25" spans="2:37" x14ac:dyDescent="0.2">
      <c r="B25" s="38" t="s">
        <v>312</v>
      </c>
      <c r="C25" s="70">
        <v>221</v>
      </c>
      <c r="D25" s="70">
        <v>221</v>
      </c>
      <c r="E25" s="70">
        <v>221</v>
      </c>
      <c r="F25" s="70">
        <v>221</v>
      </c>
      <c r="G25" s="70">
        <v>221</v>
      </c>
      <c r="H25" s="70">
        <v>221</v>
      </c>
      <c r="I25" s="70">
        <v>221</v>
      </c>
      <c r="J25" s="70">
        <v>221</v>
      </c>
      <c r="K25" s="70">
        <v>221</v>
      </c>
      <c r="L25" s="70">
        <v>221</v>
      </c>
      <c r="M25" s="70">
        <v>221</v>
      </c>
      <c r="N25" s="70">
        <v>221</v>
      </c>
      <c r="O25" s="70">
        <v>221</v>
      </c>
      <c r="P25" s="70">
        <v>221</v>
      </c>
      <c r="Q25" s="70">
        <v>221</v>
      </c>
      <c r="R25" s="70">
        <v>221</v>
      </c>
      <c r="S25" s="70">
        <v>221</v>
      </c>
      <c r="T25" s="70">
        <v>220</v>
      </c>
      <c r="U25" s="70">
        <v>220</v>
      </c>
      <c r="V25" s="70">
        <v>220</v>
      </c>
      <c r="W25" s="70">
        <v>220</v>
      </c>
      <c r="X25" s="70">
        <v>219</v>
      </c>
      <c r="Y25" s="70">
        <v>219</v>
      </c>
      <c r="Z25" s="70">
        <v>219</v>
      </c>
      <c r="AA25" s="70">
        <v>219</v>
      </c>
      <c r="AB25" s="70">
        <v>218</v>
      </c>
      <c r="AC25" s="70">
        <v>217</v>
      </c>
      <c r="AD25" s="70">
        <v>217</v>
      </c>
      <c r="AE25" s="70">
        <v>213</v>
      </c>
      <c r="AF25" s="70">
        <v>220</v>
      </c>
      <c r="AG25" s="70">
        <v>218</v>
      </c>
      <c r="AH25" s="70">
        <v>224</v>
      </c>
      <c r="AI25" s="70">
        <v>224</v>
      </c>
      <c r="AJ25" s="70">
        <v>224</v>
      </c>
      <c r="AK25" s="70">
        <v>224</v>
      </c>
    </row>
    <row r="26" spans="2:37" x14ac:dyDescent="0.2">
      <c r="B26" s="38" t="s">
        <v>313</v>
      </c>
      <c r="C26" s="70">
        <v>221</v>
      </c>
      <c r="D26" s="70">
        <v>221</v>
      </c>
      <c r="E26" s="70">
        <v>221</v>
      </c>
      <c r="F26" s="70">
        <v>221</v>
      </c>
      <c r="G26" s="70">
        <v>221</v>
      </c>
      <c r="H26" s="70">
        <v>221</v>
      </c>
      <c r="I26" s="70">
        <v>221</v>
      </c>
      <c r="J26" s="70">
        <v>221</v>
      </c>
      <c r="K26" s="70">
        <v>221</v>
      </c>
      <c r="L26" s="70">
        <v>221</v>
      </c>
      <c r="M26" s="70">
        <v>221</v>
      </c>
      <c r="N26" s="70">
        <v>221</v>
      </c>
      <c r="O26" s="70">
        <v>221</v>
      </c>
      <c r="P26" s="70">
        <v>221</v>
      </c>
      <c r="Q26" s="70">
        <v>221</v>
      </c>
      <c r="R26" s="70">
        <v>221</v>
      </c>
      <c r="S26" s="70">
        <v>220</v>
      </c>
      <c r="T26" s="70">
        <v>220</v>
      </c>
      <c r="U26" s="70">
        <v>220</v>
      </c>
      <c r="V26" s="70">
        <v>219</v>
      </c>
      <c r="W26" s="70">
        <v>219</v>
      </c>
      <c r="X26" s="70">
        <v>219</v>
      </c>
      <c r="Y26" s="70">
        <v>218</v>
      </c>
      <c r="Z26" s="70">
        <v>218</v>
      </c>
      <c r="AA26" s="70">
        <v>218</v>
      </c>
      <c r="AB26" s="70">
        <v>217</v>
      </c>
      <c r="AC26" s="70">
        <v>216</v>
      </c>
      <c r="AD26" s="70">
        <v>214</v>
      </c>
      <c r="AE26" s="70">
        <v>220</v>
      </c>
      <c r="AF26" s="70">
        <v>211</v>
      </c>
      <c r="AG26" s="70">
        <v>217</v>
      </c>
      <c r="AH26" s="70">
        <v>226</v>
      </c>
      <c r="AI26" s="70">
        <v>226</v>
      </c>
      <c r="AJ26" s="70">
        <v>226</v>
      </c>
      <c r="AK26" s="70">
        <v>226</v>
      </c>
    </row>
    <row r="27" spans="2:37" x14ac:dyDescent="0.2">
      <c r="B27" s="59" t="s">
        <v>14</v>
      </c>
      <c r="C27" s="75">
        <v>210</v>
      </c>
      <c r="D27" s="75">
        <v>210</v>
      </c>
      <c r="E27" s="75">
        <v>210</v>
      </c>
      <c r="F27" s="75">
        <v>210</v>
      </c>
      <c r="G27" s="75">
        <v>210</v>
      </c>
      <c r="H27" s="75">
        <v>210</v>
      </c>
      <c r="I27" s="75">
        <v>210</v>
      </c>
      <c r="J27" s="75">
        <v>210</v>
      </c>
      <c r="K27" s="75">
        <v>210</v>
      </c>
      <c r="L27" s="75">
        <v>210</v>
      </c>
      <c r="M27" s="75">
        <v>210</v>
      </c>
      <c r="N27" s="75">
        <v>210</v>
      </c>
      <c r="O27" s="75">
        <v>210</v>
      </c>
      <c r="P27" s="75">
        <v>210</v>
      </c>
      <c r="Q27" s="75">
        <v>210</v>
      </c>
      <c r="R27" s="75">
        <v>210</v>
      </c>
      <c r="S27" s="75">
        <v>210</v>
      </c>
      <c r="T27" s="75">
        <v>210</v>
      </c>
      <c r="U27" s="75">
        <v>210</v>
      </c>
      <c r="V27" s="75">
        <v>210</v>
      </c>
      <c r="W27" s="75">
        <v>210</v>
      </c>
      <c r="X27" s="75">
        <v>210</v>
      </c>
      <c r="Y27" s="75">
        <v>210</v>
      </c>
      <c r="Z27" s="75">
        <v>210</v>
      </c>
      <c r="AA27" s="75">
        <v>210</v>
      </c>
      <c r="AB27" s="75">
        <v>210</v>
      </c>
      <c r="AC27" s="75">
        <v>210</v>
      </c>
      <c r="AD27" s="75">
        <v>210</v>
      </c>
      <c r="AE27" s="75">
        <v>210</v>
      </c>
      <c r="AF27" s="75">
        <v>210</v>
      </c>
      <c r="AG27" s="75">
        <v>210</v>
      </c>
      <c r="AH27" s="75">
        <v>210</v>
      </c>
      <c r="AI27" s="75">
        <v>210</v>
      </c>
      <c r="AJ27" s="75">
        <v>210</v>
      </c>
      <c r="AK27" s="75">
        <v>210</v>
      </c>
    </row>
    <row r="28" spans="2:37" ht="12.75" customHeight="1" x14ac:dyDescent="0.2">
      <c r="B28" s="46" t="s">
        <v>329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</row>
    <row r="29" spans="2:37" x14ac:dyDescent="0.2">
      <c r="B29" s="38" t="s">
        <v>12</v>
      </c>
      <c r="C29" s="71">
        <f t="shared" ref="C29:N39" si="0">D29</f>
        <v>1.8200000000000001E-2</v>
      </c>
      <c r="D29" s="71">
        <f t="shared" si="0"/>
        <v>1.8200000000000001E-2</v>
      </c>
      <c r="E29" s="71">
        <f t="shared" si="0"/>
        <v>1.8200000000000001E-2</v>
      </c>
      <c r="F29" s="71">
        <f t="shared" si="0"/>
        <v>1.8200000000000001E-2</v>
      </c>
      <c r="G29" s="71">
        <f t="shared" si="0"/>
        <v>1.8200000000000001E-2</v>
      </c>
      <c r="H29" s="71">
        <f t="shared" si="0"/>
        <v>1.8200000000000001E-2</v>
      </c>
      <c r="I29" s="71">
        <f t="shared" si="0"/>
        <v>1.8200000000000001E-2</v>
      </c>
      <c r="J29" s="71">
        <f t="shared" si="0"/>
        <v>1.8200000000000001E-2</v>
      </c>
      <c r="K29" s="71">
        <f t="shared" si="0"/>
        <v>1.8200000000000001E-2</v>
      </c>
      <c r="L29" s="71">
        <f t="shared" si="0"/>
        <v>1.8200000000000001E-2</v>
      </c>
      <c r="M29" s="71">
        <f t="shared" si="0"/>
        <v>1.8200000000000001E-2</v>
      </c>
      <c r="N29" s="71">
        <f t="shared" si="0"/>
        <v>1.8200000000000001E-2</v>
      </c>
      <c r="O29" s="71">
        <f>P29</f>
        <v>1.8200000000000001E-2</v>
      </c>
      <c r="P29" s="71">
        <v>1.8200000000000001E-2</v>
      </c>
      <c r="Q29" s="71">
        <v>1.6800000000000002E-2</v>
      </c>
      <c r="R29" s="71">
        <v>1.54E-2</v>
      </c>
      <c r="S29" s="71">
        <v>1.3999999999999999E-2</v>
      </c>
      <c r="T29" s="71">
        <v>1.2599999999999998E-2</v>
      </c>
      <c r="U29" s="71">
        <v>1.1199999999999996E-2</v>
      </c>
      <c r="V29" s="71">
        <v>9.7999999999999962E-3</v>
      </c>
      <c r="W29" s="71">
        <v>8.399999999999996E-3</v>
      </c>
      <c r="X29" s="71">
        <v>6.9999999999999958E-3</v>
      </c>
      <c r="Y29" s="71">
        <v>5.5999999999999965E-3</v>
      </c>
      <c r="Z29" s="71">
        <v>4.1999999999999963E-3</v>
      </c>
      <c r="AA29" s="71">
        <v>2.7999999999999956E-3</v>
      </c>
      <c r="AB29" s="71">
        <v>1.3999999999999956E-3</v>
      </c>
      <c r="AC29" s="71">
        <v>0</v>
      </c>
      <c r="AD29" s="71">
        <v>0</v>
      </c>
      <c r="AE29" s="71">
        <v>0</v>
      </c>
      <c r="AF29" s="71">
        <v>0</v>
      </c>
      <c r="AG29" s="71">
        <v>0</v>
      </c>
      <c r="AH29" s="71">
        <v>0</v>
      </c>
      <c r="AI29" s="71">
        <v>0</v>
      </c>
      <c r="AJ29" s="71">
        <v>0</v>
      </c>
      <c r="AK29" s="71">
        <v>0</v>
      </c>
    </row>
    <row r="30" spans="2:37" x14ac:dyDescent="0.2">
      <c r="B30" s="38" t="s">
        <v>13</v>
      </c>
      <c r="C30" s="71">
        <f t="shared" si="0"/>
        <v>0.16239999999999999</v>
      </c>
      <c r="D30" s="71">
        <f t="shared" si="0"/>
        <v>0.16239999999999999</v>
      </c>
      <c r="E30" s="71">
        <f t="shared" si="0"/>
        <v>0.16239999999999999</v>
      </c>
      <c r="F30" s="71">
        <f t="shared" si="0"/>
        <v>0.16239999999999999</v>
      </c>
      <c r="G30" s="71">
        <f t="shared" si="0"/>
        <v>0.16239999999999999</v>
      </c>
      <c r="H30" s="71">
        <f t="shared" si="0"/>
        <v>0.16239999999999999</v>
      </c>
      <c r="I30" s="71">
        <f t="shared" si="0"/>
        <v>0.16239999999999999</v>
      </c>
      <c r="J30" s="71">
        <f t="shared" si="0"/>
        <v>0.16239999999999999</v>
      </c>
      <c r="K30" s="71">
        <f t="shared" si="0"/>
        <v>0.16239999999999999</v>
      </c>
      <c r="L30" s="71">
        <f t="shared" si="0"/>
        <v>0.16239999999999999</v>
      </c>
      <c r="M30" s="71">
        <f t="shared" si="0"/>
        <v>0.16239999999999999</v>
      </c>
      <c r="N30" s="71">
        <f t="shared" si="0"/>
        <v>0.16239999999999999</v>
      </c>
      <c r="O30" s="71">
        <f t="shared" ref="O30:O39" si="1">P30</f>
        <v>0.16239999999999999</v>
      </c>
      <c r="P30" s="71">
        <v>0.16239999999999999</v>
      </c>
      <c r="Q30" s="71">
        <v>0.15140091785288701</v>
      </c>
      <c r="R30" s="71">
        <v>0.14040183570577403</v>
      </c>
      <c r="S30" s="71">
        <v>0.12940275355866102</v>
      </c>
      <c r="T30" s="71">
        <v>0.11840367141154803</v>
      </c>
      <c r="U30" s="71">
        <v>0.10740458926443505</v>
      </c>
      <c r="V30" s="71">
        <v>9.640550711732207E-2</v>
      </c>
      <c r="W30" s="71">
        <v>8.5406424970209074E-2</v>
      </c>
      <c r="X30" s="71">
        <v>7.4407342823096093E-2</v>
      </c>
      <c r="Y30" s="71">
        <v>6.3408260675983111E-2</v>
      </c>
      <c r="Z30" s="71">
        <v>5.2409178528870122E-2</v>
      </c>
      <c r="AA30" s="71">
        <v>4.1410096381757133E-2</v>
      </c>
      <c r="AB30" s="71">
        <v>3.0411014234644148E-2</v>
      </c>
      <c r="AC30" s="71">
        <v>1.9411932087531173E-2</v>
      </c>
      <c r="AD30" s="71">
        <v>2.7025397427793828E-2</v>
      </c>
      <c r="AE30" s="71">
        <v>1.7973175524041471E-2</v>
      </c>
      <c r="AF30" s="71">
        <v>1.7973175524041471E-2</v>
      </c>
      <c r="AG30" s="71">
        <v>1.7973175524041471E-2</v>
      </c>
      <c r="AH30" s="71">
        <v>1.7973175524041471E-2</v>
      </c>
      <c r="AI30" s="71">
        <v>1.7973175524041471E-2</v>
      </c>
      <c r="AJ30" s="71">
        <v>1.7973175524041471E-2</v>
      </c>
      <c r="AK30" s="71">
        <v>1.7973175524041471E-2</v>
      </c>
    </row>
    <row r="31" spans="2:37" x14ac:dyDescent="0.2">
      <c r="B31" s="38" t="s">
        <v>35</v>
      </c>
      <c r="C31" s="71">
        <f t="shared" si="0"/>
        <v>4.1299999999999996E-2</v>
      </c>
      <c r="D31" s="71">
        <f t="shared" si="0"/>
        <v>4.1299999999999996E-2</v>
      </c>
      <c r="E31" s="71">
        <f t="shared" si="0"/>
        <v>4.1299999999999996E-2</v>
      </c>
      <c r="F31" s="71">
        <f t="shared" si="0"/>
        <v>4.1299999999999996E-2</v>
      </c>
      <c r="G31" s="71">
        <f t="shared" si="0"/>
        <v>4.1299999999999996E-2</v>
      </c>
      <c r="H31" s="71">
        <f t="shared" si="0"/>
        <v>4.1299999999999996E-2</v>
      </c>
      <c r="I31" s="71">
        <f t="shared" si="0"/>
        <v>4.1299999999999996E-2</v>
      </c>
      <c r="J31" s="71">
        <f t="shared" si="0"/>
        <v>4.1299999999999996E-2</v>
      </c>
      <c r="K31" s="71">
        <f t="shared" si="0"/>
        <v>4.1299999999999996E-2</v>
      </c>
      <c r="L31" s="71">
        <f t="shared" si="0"/>
        <v>4.1299999999999996E-2</v>
      </c>
      <c r="M31" s="71">
        <f t="shared" si="0"/>
        <v>4.1299999999999996E-2</v>
      </c>
      <c r="N31" s="71">
        <f t="shared" si="0"/>
        <v>4.1299999999999996E-2</v>
      </c>
      <c r="O31" s="71">
        <f t="shared" si="1"/>
        <v>4.1299999999999996E-2</v>
      </c>
      <c r="P31" s="71">
        <v>4.1299999999999996E-2</v>
      </c>
      <c r="Q31" s="71">
        <v>3.8123076923076919E-2</v>
      </c>
      <c r="R31" s="71">
        <v>3.4946153846153842E-2</v>
      </c>
      <c r="S31" s="71">
        <v>3.1769230769230765E-2</v>
      </c>
      <c r="T31" s="71">
        <v>2.8592307692307691E-2</v>
      </c>
      <c r="U31" s="71">
        <v>2.5415384615384614E-2</v>
      </c>
      <c r="V31" s="71">
        <v>2.2238461538461537E-2</v>
      </c>
      <c r="W31" s="71">
        <v>1.906153846153846E-2</v>
      </c>
      <c r="X31" s="71">
        <v>1.5884615384615382E-2</v>
      </c>
      <c r="Y31" s="71">
        <v>1.2707692307692304E-2</v>
      </c>
      <c r="Z31" s="71">
        <v>9.5307692307692263E-3</v>
      </c>
      <c r="AA31" s="71">
        <v>6.35384615384615E-3</v>
      </c>
      <c r="AB31" s="71">
        <v>3.1769230769230733E-3</v>
      </c>
      <c r="AC31" s="71">
        <v>0</v>
      </c>
      <c r="AD31" s="71">
        <v>0</v>
      </c>
      <c r="AE31" s="71">
        <v>0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1">
        <v>0</v>
      </c>
    </row>
    <row r="32" spans="2:37" x14ac:dyDescent="0.2">
      <c r="B32" s="38" t="s">
        <v>36</v>
      </c>
      <c r="C32" s="71">
        <f t="shared" si="0"/>
        <v>4.1299999999999996E-2</v>
      </c>
      <c r="D32" s="71">
        <f t="shared" si="0"/>
        <v>4.1299999999999996E-2</v>
      </c>
      <c r="E32" s="71">
        <f t="shared" si="0"/>
        <v>4.1299999999999996E-2</v>
      </c>
      <c r="F32" s="71">
        <f t="shared" si="0"/>
        <v>4.1299999999999996E-2</v>
      </c>
      <c r="G32" s="71">
        <f t="shared" si="0"/>
        <v>4.1299999999999996E-2</v>
      </c>
      <c r="H32" s="71">
        <f t="shared" si="0"/>
        <v>4.1299999999999996E-2</v>
      </c>
      <c r="I32" s="71">
        <f t="shared" si="0"/>
        <v>4.1299999999999996E-2</v>
      </c>
      <c r="J32" s="71">
        <f t="shared" si="0"/>
        <v>4.1299999999999996E-2</v>
      </c>
      <c r="K32" s="71">
        <f t="shared" si="0"/>
        <v>4.1299999999999996E-2</v>
      </c>
      <c r="L32" s="71">
        <f t="shared" si="0"/>
        <v>4.1299999999999996E-2</v>
      </c>
      <c r="M32" s="71">
        <f t="shared" si="0"/>
        <v>4.1299999999999996E-2</v>
      </c>
      <c r="N32" s="71">
        <f t="shared" si="0"/>
        <v>4.1299999999999996E-2</v>
      </c>
      <c r="O32" s="71">
        <f t="shared" si="1"/>
        <v>4.1299999999999996E-2</v>
      </c>
      <c r="P32" s="71">
        <v>4.1299999999999996E-2</v>
      </c>
      <c r="Q32" s="71">
        <v>3.9656890011870949E-2</v>
      </c>
      <c r="R32" s="71">
        <v>3.8013780023741901E-2</v>
      </c>
      <c r="S32" s="71">
        <v>3.6370670035612854E-2</v>
      </c>
      <c r="T32" s="71">
        <v>3.4727560047483806E-2</v>
      </c>
      <c r="U32" s="71">
        <v>3.3084450059354759E-2</v>
      </c>
      <c r="V32" s="71">
        <v>3.1441340071225711E-2</v>
      </c>
      <c r="W32" s="71">
        <v>2.9798230083096663E-2</v>
      </c>
      <c r="X32" s="71">
        <v>2.8155120094967616E-2</v>
      </c>
      <c r="Y32" s="71">
        <v>2.6512010106838568E-2</v>
      </c>
      <c r="Z32" s="71">
        <v>2.4868900118709521E-2</v>
      </c>
      <c r="AA32" s="71">
        <v>2.3225790130580473E-2</v>
      </c>
      <c r="AB32" s="71">
        <v>2.1582680142451426E-2</v>
      </c>
      <c r="AC32" s="71">
        <v>1.9939570154322371E-2</v>
      </c>
      <c r="AD32" s="71">
        <v>1.7973175524041471E-2</v>
      </c>
      <c r="AE32" s="71">
        <v>1.7973175524041471E-2</v>
      </c>
      <c r="AF32" s="71">
        <v>1.7973175524041471E-2</v>
      </c>
      <c r="AG32" s="71">
        <v>1.7973175524041471E-2</v>
      </c>
      <c r="AH32" s="71">
        <v>1.7973175524041471E-2</v>
      </c>
      <c r="AI32" s="71">
        <v>1.7973175524041471E-2</v>
      </c>
      <c r="AJ32" s="71">
        <v>1.7973175524041471E-2</v>
      </c>
      <c r="AK32" s="71">
        <v>1.7973175524041471E-2</v>
      </c>
    </row>
    <row r="33" spans="2:37" x14ac:dyDescent="0.2">
      <c r="B33" s="38" t="s">
        <v>308</v>
      </c>
      <c r="C33" s="71">
        <f t="shared" si="0"/>
        <v>5.6600000000000004E-2</v>
      </c>
      <c r="D33" s="71">
        <f t="shared" si="0"/>
        <v>5.6600000000000004E-2</v>
      </c>
      <c r="E33" s="71">
        <f t="shared" si="0"/>
        <v>5.6600000000000004E-2</v>
      </c>
      <c r="F33" s="71">
        <f t="shared" si="0"/>
        <v>5.6600000000000004E-2</v>
      </c>
      <c r="G33" s="71">
        <f t="shared" si="0"/>
        <v>5.6600000000000004E-2</v>
      </c>
      <c r="H33" s="71">
        <f t="shared" si="0"/>
        <v>5.6600000000000004E-2</v>
      </c>
      <c r="I33" s="71">
        <f t="shared" si="0"/>
        <v>5.6600000000000004E-2</v>
      </c>
      <c r="J33" s="71">
        <f t="shared" si="0"/>
        <v>5.6600000000000004E-2</v>
      </c>
      <c r="K33" s="71">
        <f t="shared" si="0"/>
        <v>5.6600000000000004E-2</v>
      </c>
      <c r="L33" s="71">
        <f t="shared" si="0"/>
        <v>5.6600000000000004E-2</v>
      </c>
      <c r="M33" s="71">
        <f t="shared" si="0"/>
        <v>5.6600000000000004E-2</v>
      </c>
      <c r="N33" s="71">
        <f t="shared" si="0"/>
        <v>5.6600000000000004E-2</v>
      </c>
      <c r="O33" s="71">
        <f t="shared" si="1"/>
        <v>5.6600000000000004E-2</v>
      </c>
      <c r="P33" s="71">
        <v>5.6600000000000004E-2</v>
      </c>
      <c r="Q33" s="71">
        <v>5.4048888256415448E-2</v>
      </c>
      <c r="R33" s="71">
        <v>5.1497776512830898E-2</v>
      </c>
      <c r="S33" s="71">
        <v>4.8946664769246348E-2</v>
      </c>
      <c r="T33" s="71">
        <v>4.6395553025661798E-2</v>
      </c>
      <c r="U33" s="71">
        <v>4.3844441282077248E-2</v>
      </c>
      <c r="V33" s="71">
        <v>4.1293329538492698E-2</v>
      </c>
      <c r="W33" s="71">
        <v>3.8742217794908142E-2</v>
      </c>
      <c r="X33" s="71">
        <v>3.6191106051323592E-2</v>
      </c>
      <c r="Y33" s="71">
        <v>3.3639994307739042E-2</v>
      </c>
      <c r="Z33" s="71">
        <v>3.1088882564154492E-2</v>
      </c>
      <c r="AA33" s="71">
        <v>2.8537770820569942E-2</v>
      </c>
      <c r="AB33" s="71">
        <v>2.5986659076985389E-2</v>
      </c>
      <c r="AC33" s="71">
        <v>2.3435547333400825E-2</v>
      </c>
      <c r="AD33" s="71">
        <v>1.4303604157382905E-2</v>
      </c>
      <c r="AE33" s="71">
        <v>1.4303604157382905E-2</v>
      </c>
      <c r="AF33" s="71">
        <v>1.4303604157382905E-2</v>
      </c>
      <c r="AG33" s="71">
        <v>1.4303604157382905E-2</v>
      </c>
      <c r="AH33" s="71">
        <v>1.4303604157382905E-2</v>
      </c>
      <c r="AI33" s="71">
        <v>1.4303604157382905E-2</v>
      </c>
      <c r="AJ33" s="71">
        <v>1.4303604157382905E-2</v>
      </c>
      <c r="AK33" s="71">
        <v>1.4303604157382905E-2</v>
      </c>
    </row>
    <row r="34" spans="2:37" x14ac:dyDescent="0.2">
      <c r="B34" s="38" t="s">
        <v>309</v>
      </c>
      <c r="C34" s="71">
        <f t="shared" si="0"/>
        <v>5.6600000000000004E-2</v>
      </c>
      <c r="D34" s="71">
        <f t="shared" si="0"/>
        <v>5.6600000000000004E-2</v>
      </c>
      <c r="E34" s="71">
        <f t="shared" si="0"/>
        <v>5.6600000000000004E-2</v>
      </c>
      <c r="F34" s="71">
        <f t="shared" si="0"/>
        <v>5.6600000000000004E-2</v>
      </c>
      <c r="G34" s="71">
        <f t="shared" si="0"/>
        <v>5.6600000000000004E-2</v>
      </c>
      <c r="H34" s="71">
        <f t="shared" si="0"/>
        <v>5.6600000000000004E-2</v>
      </c>
      <c r="I34" s="71">
        <f t="shared" si="0"/>
        <v>5.6600000000000004E-2</v>
      </c>
      <c r="J34" s="71">
        <f t="shared" si="0"/>
        <v>5.6600000000000004E-2</v>
      </c>
      <c r="K34" s="71">
        <f t="shared" si="0"/>
        <v>5.6600000000000004E-2</v>
      </c>
      <c r="L34" s="71">
        <f t="shared" si="0"/>
        <v>5.6600000000000004E-2</v>
      </c>
      <c r="M34" s="71">
        <f t="shared" si="0"/>
        <v>5.6600000000000004E-2</v>
      </c>
      <c r="N34" s="71">
        <f t="shared" si="0"/>
        <v>5.6600000000000004E-2</v>
      </c>
      <c r="O34" s="71">
        <f t="shared" si="1"/>
        <v>5.6600000000000004E-2</v>
      </c>
      <c r="P34" s="71">
        <v>5.6600000000000004E-2</v>
      </c>
      <c r="Q34" s="71">
        <v>5.4048888256415448E-2</v>
      </c>
      <c r="R34" s="71">
        <v>5.1497776512830898E-2</v>
      </c>
      <c r="S34" s="71">
        <v>4.8946664769246348E-2</v>
      </c>
      <c r="T34" s="71">
        <v>4.6395553025661798E-2</v>
      </c>
      <c r="U34" s="71">
        <v>4.3844441282077248E-2</v>
      </c>
      <c r="V34" s="71">
        <v>4.1293329538492698E-2</v>
      </c>
      <c r="W34" s="71">
        <v>3.8742217794908142E-2</v>
      </c>
      <c r="X34" s="71">
        <v>3.6191106051323592E-2</v>
      </c>
      <c r="Y34" s="71">
        <v>3.3639994307739042E-2</v>
      </c>
      <c r="Z34" s="71">
        <v>3.1088882564154492E-2</v>
      </c>
      <c r="AA34" s="71">
        <v>2.8537770820569942E-2</v>
      </c>
      <c r="AB34" s="71">
        <v>2.5986659076985389E-2</v>
      </c>
      <c r="AC34" s="71">
        <v>2.3435547333400825E-2</v>
      </c>
      <c r="AD34" s="71">
        <v>1.4303604157382905E-2</v>
      </c>
      <c r="AE34" s="71">
        <v>1.4303604157382905E-2</v>
      </c>
      <c r="AF34" s="71">
        <v>1.4303604157382905E-2</v>
      </c>
      <c r="AG34" s="71">
        <v>1.4303604157382905E-2</v>
      </c>
      <c r="AH34" s="71">
        <v>1.4303604157382905E-2</v>
      </c>
      <c r="AI34" s="71">
        <v>1.4303604157382905E-2</v>
      </c>
      <c r="AJ34" s="71">
        <v>1.4303604157382905E-2</v>
      </c>
      <c r="AK34" s="71">
        <v>1.4303604157382905E-2</v>
      </c>
    </row>
    <row r="35" spans="2:37" x14ac:dyDescent="0.2">
      <c r="B35" s="38" t="s">
        <v>310</v>
      </c>
      <c r="C35" s="71">
        <f t="shared" si="0"/>
        <v>7.9000000000000001E-2</v>
      </c>
      <c r="D35" s="71">
        <f t="shared" si="0"/>
        <v>7.9000000000000001E-2</v>
      </c>
      <c r="E35" s="71">
        <f t="shared" si="0"/>
        <v>7.9000000000000001E-2</v>
      </c>
      <c r="F35" s="71">
        <f t="shared" si="0"/>
        <v>7.9000000000000001E-2</v>
      </c>
      <c r="G35" s="71">
        <f t="shared" si="0"/>
        <v>7.9000000000000001E-2</v>
      </c>
      <c r="H35" s="71">
        <f t="shared" si="0"/>
        <v>7.9000000000000001E-2</v>
      </c>
      <c r="I35" s="71">
        <f t="shared" si="0"/>
        <v>7.9000000000000001E-2</v>
      </c>
      <c r="J35" s="71">
        <f t="shared" si="0"/>
        <v>7.9000000000000001E-2</v>
      </c>
      <c r="K35" s="71">
        <f t="shared" si="0"/>
        <v>7.9000000000000001E-2</v>
      </c>
      <c r="L35" s="71">
        <f t="shared" si="0"/>
        <v>7.9000000000000001E-2</v>
      </c>
      <c r="M35" s="71">
        <f t="shared" si="0"/>
        <v>7.9000000000000001E-2</v>
      </c>
      <c r="N35" s="71">
        <f t="shared" si="0"/>
        <v>7.9000000000000001E-2</v>
      </c>
      <c r="O35" s="71">
        <f t="shared" si="1"/>
        <v>7.9000000000000001E-2</v>
      </c>
      <c r="P35" s="71">
        <v>7.9000000000000001E-2</v>
      </c>
      <c r="Q35" s="71">
        <v>7.4180358944156519E-2</v>
      </c>
      <c r="R35" s="71">
        <v>6.9360717888313023E-2</v>
      </c>
      <c r="S35" s="71">
        <v>6.4541076832469541E-2</v>
      </c>
      <c r="T35" s="71">
        <v>5.9721435776626051E-2</v>
      </c>
      <c r="U35" s="71">
        <v>5.4901794720782562E-2</v>
      </c>
      <c r="V35" s="71">
        <v>5.0082153664939073E-2</v>
      </c>
      <c r="W35" s="71">
        <v>4.5262512609095584E-2</v>
      </c>
      <c r="X35" s="71">
        <v>4.0442871553252095E-2</v>
      </c>
      <c r="Y35" s="71">
        <v>3.5623230497408606E-2</v>
      </c>
      <c r="Z35" s="71">
        <v>3.0803589441565117E-2</v>
      </c>
      <c r="AA35" s="71">
        <v>2.5983948385721628E-2</v>
      </c>
      <c r="AB35" s="71">
        <v>2.1164307329878139E-2</v>
      </c>
      <c r="AC35" s="71">
        <v>1.6344666274034626E-2</v>
      </c>
      <c r="AD35" s="71">
        <v>1.6988096150205561E-2</v>
      </c>
      <c r="AE35" s="71">
        <v>1.6988096150205561E-2</v>
      </c>
      <c r="AF35" s="71">
        <v>1.6988096150205561E-2</v>
      </c>
      <c r="AG35" s="71">
        <v>1.6988096150205561E-2</v>
      </c>
      <c r="AH35" s="71">
        <v>1.6988096150205561E-2</v>
      </c>
      <c r="AI35" s="71">
        <v>1.6988096150205561E-2</v>
      </c>
      <c r="AJ35" s="71">
        <v>1.6988096150205561E-2</v>
      </c>
      <c r="AK35" s="71">
        <v>1.6988096150205561E-2</v>
      </c>
    </row>
    <row r="36" spans="2:37" x14ac:dyDescent="0.2">
      <c r="B36" s="38" t="s">
        <v>311</v>
      </c>
      <c r="C36" s="71">
        <f t="shared" si="0"/>
        <v>7.9000000000000001E-2</v>
      </c>
      <c r="D36" s="71">
        <f t="shared" si="0"/>
        <v>7.9000000000000001E-2</v>
      </c>
      <c r="E36" s="71">
        <f t="shared" si="0"/>
        <v>7.9000000000000001E-2</v>
      </c>
      <c r="F36" s="71">
        <f t="shared" si="0"/>
        <v>7.9000000000000001E-2</v>
      </c>
      <c r="G36" s="71">
        <f t="shared" si="0"/>
        <v>7.9000000000000001E-2</v>
      </c>
      <c r="H36" s="71">
        <f t="shared" si="0"/>
        <v>7.9000000000000001E-2</v>
      </c>
      <c r="I36" s="71">
        <f t="shared" si="0"/>
        <v>7.9000000000000001E-2</v>
      </c>
      <c r="J36" s="71">
        <f t="shared" si="0"/>
        <v>7.9000000000000001E-2</v>
      </c>
      <c r="K36" s="71">
        <f t="shared" si="0"/>
        <v>7.9000000000000001E-2</v>
      </c>
      <c r="L36" s="71">
        <f t="shared" si="0"/>
        <v>7.9000000000000001E-2</v>
      </c>
      <c r="M36" s="71">
        <f t="shared" si="0"/>
        <v>7.9000000000000001E-2</v>
      </c>
      <c r="N36" s="71">
        <f t="shared" si="0"/>
        <v>7.9000000000000001E-2</v>
      </c>
      <c r="O36" s="71">
        <f t="shared" si="1"/>
        <v>7.9000000000000001E-2</v>
      </c>
      <c r="P36" s="71">
        <v>7.9000000000000001E-2</v>
      </c>
      <c r="Q36" s="71">
        <v>7.4387611729378397E-2</v>
      </c>
      <c r="R36" s="71">
        <v>6.9775223458756794E-2</v>
      </c>
      <c r="S36" s="71">
        <v>6.5162835188135176E-2</v>
      </c>
      <c r="T36" s="71">
        <v>6.0550446917513573E-2</v>
      </c>
      <c r="U36" s="71">
        <v>5.5938058646891962E-2</v>
      </c>
      <c r="V36" s="71">
        <v>5.1325670376270359E-2</v>
      </c>
      <c r="W36" s="71">
        <v>4.6713282105648748E-2</v>
      </c>
      <c r="X36" s="71">
        <v>4.2100893835027138E-2</v>
      </c>
      <c r="Y36" s="71">
        <v>3.7488505564405535E-2</v>
      </c>
      <c r="Z36" s="71">
        <v>3.2876117293783924E-2</v>
      </c>
      <c r="AA36" s="71">
        <v>2.8263729023162317E-2</v>
      </c>
      <c r="AB36" s="71">
        <v>2.3651340752540707E-2</v>
      </c>
      <c r="AC36" s="71">
        <v>1.9038952481919072E-2</v>
      </c>
      <c r="AD36" s="71">
        <v>1.8324849517271233E-2</v>
      </c>
      <c r="AE36" s="71">
        <v>1.8324849517271233E-2</v>
      </c>
      <c r="AF36" s="71">
        <v>1.8324849517271233E-2</v>
      </c>
      <c r="AG36" s="71">
        <v>1.8324849517271233E-2</v>
      </c>
      <c r="AH36" s="71">
        <v>1.8324849517271233E-2</v>
      </c>
      <c r="AI36" s="71">
        <v>1.8324849517271233E-2</v>
      </c>
      <c r="AJ36" s="71">
        <v>1.8324849517271233E-2</v>
      </c>
      <c r="AK36" s="71">
        <v>1.8324849517271233E-2</v>
      </c>
    </row>
    <row r="37" spans="2:37" x14ac:dyDescent="0.2">
      <c r="B37" s="38" t="s">
        <v>312</v>
      </c>
      <c r="C37" s="71">
        <f t="shared" si="0"/>
        <v>0.13570000000000002</v>
      </c>
      <c r="D37" s="71">
        <f t="shared" si="0"/>
        <v>0.13570000000000002</v>
      </c>
      <c r="E37" s="71">
        <f t="shared" si="0"/>
        <v>0.13570000000000002</v>
      </c>
      <c r="F37" s="71">
        <f t="shared" si="0"/>
        <v>0.13570000000000002</v>
      </c>
      <c r="G37" s="71">
        <f t="shared" si="0"/>
        <v>0.13570000000000002</v>
      </c>
      <c r="H37" s="71">
        <f t="shared" si="0"/>
        <v>0.13570000000000002</v>
      </c>
      <c r="I37" s="71">
        <f t="shared" si="0"/>
        <v>0.13570000000000002</v>
      </c>
      <c r="J37" s="71">
        <f t="shared" si="0"/>
        <v>0.13570000000000002</v>
      </c>
      <c r="K37" s="71">
        <f t="shared" si="0"/>
        <v>0.13570000000000002</v>
      </c>
      <c r="L37" s="71">
        <f t="shared" si="0"/>
        <v>0.13570000000000002</v>
      </c>
      <c r="M37" s="71">
        <f t="shared" si="0"/>
        <v>0.13570000000000002</v>
      </c>
      <c r="N37" s="71">
        <f t="shared" si="0"/>
        <v>0.13570000000000002</v>
      </c>
      <c r="O37" s="71">
        <f t="shared" si="1"/>
        <v>0.13570000000000002</v>
      </c>
      <c r="P37" s="71">
        <v>0.13570000000000002</v>
      </c>
      <c r="Q37" s="71">
        <v>0.12936344701611557</v>
      </c>
      <c r="R37" s="71">
        <v>0.12302689403223113</v>
      </c>
      <c r="S37" s="71">
        <v>0.11669034104834669</v>
      </c>
      <c r="T37" s="71">
        <v>0.11035378806446225</v>
      </c>
      <c r="U37" s="71">
        <v>0.10401723508057781</v>
      </c>
      <c r="V37" s="71">
        <v>9.768068209669338E-2</v>
      </c>
      <c r="W37" s="71">
        <v>9.1344129112808939E-2</v>
      </c>
      <c r="X37" s="71">
        <v>8.5007576128924497E-2</v>
      </c>
      <c r="Y37" s="71">
        <v>7.8671023145040056E-2</v>
      </c>
      <c r="Z37" s="71">
        <v>7.2334470161155628E-2</v>
      </c>
      <c r="AA37" s="71">
        <v>6.5997917177271187E-2</v>
      </c>
      <c r="AB37" s="71">
        <v>5.9661364193386746E-2</v>
      </c>
      <c r="AC37" s="71">
        <v>5.3324811209502318E-2</v>
      </c>
      <c r="AD37" s="71">
        <v>1.5691371440162975E-2</v>
      </c>
      <c r="AE37" s="71">
        <v>1.5691371440162975E-2</v>
      </c>
      <c r="AF37" s="71">
        <v>1.5691371440162975E-2</v>
      </c>
      <c r="AG37" s="71">
        <v>1.5691371440162975E-2</v>
      </c>
      <c r="AH37" s="71">
        <v>1.5691371440162975E-2</v>
      </c>
      <c r="AI37" s="71">
        <v>1.5691371440162975E-2</v>
      </c>
      <c r="AJ37" s="71">
        <v>1.5691371440162975E-2</v>
      </c>
      <c r="AK37" s="71">
        <v>1.5691371440162975E-2</v>
      </c>
    </row>
    <row r="38" spans="2:37" x14ac:dyDescent="0.2">
      <c r="B38" s="38" t="s">
        <v>313</v>
      </c>
      <c r="C38" s="71">
        <f t="shared" si="0"/>
        <v>0.13570000000000002</v>
      </c>
      <c r="D38" s="71">
        <f t="shared" si="0"/>
        <v>0.13570000000000002</v>
      </c>
      <c r="E38" s="71">
        <f t="shared" si="0"/>
        <v>0.13570000000000002</v>
      </c>
      <c r="F38" s="71">
        <f t="shared" si="0"/>
        <v>0.13570000000000002</v>
      </c>
      <c r="G38" s="71">
        <f t="shared" si="0"/>
        <v>0.13570000000000002</v>
      </c>
      <c r="H38" s="71">
        <f t="shared" si="0"/>
        <v>0.13570000000000002</v>
      </c>
      <c r="I38" s="71">
        <f t="shared" si="0"/>
        <v>0.13570000000000002</v>
      </c>
      <c r="J38" s="71">
        <f t="shared" si="0"/>
        <v>0.13570000000000002</v>
      </c>
      <c r="K38" s="71">
        <f t="shared" si="0"/>
        <v>0.13570000000000002</v>
      </c>
      <c r="L38" s="71">
        <f t="shared" si="0"/>
        <v>0.13570000000000002</v>
      </c>
      <c r="M38" s="71">
        <f t="shared" si="0"/>
        <v>0.13570000000000002</v>
      </c>
      <c r="N38" s="71">
        <f t="shared" si="0"/>
        <v>0.13570000000000002</v>
      </c>
      <c r="O38" s="71">
        <f t="shared" si="1"/>
        <v>0.13570000000000002</v>
      </c>
      <c r="P38" s="71">
        <v>0.13570000000000002</v>
      </c>
      <c r="Q38" s="71">
        <v>0.12715856202899251</v>
      </c>
      <c r="R38" s="71">
        <v>0.118617124057985</v>
      </c>
      <c r="S38" s="71">
        <v>0.11007568608697749</v>
      </c>
      <c r="T38" s="71">
        <v>0.10153424811596999</v>
      </c>
      <c r="U38" s="71">
        <v>9.2992810144962482E-2</v>
      </c>
      <c r="V38" s="71">
        <v>8.4451372173954986E-2</v>
      </c>
      <c r="W38" s="71">
        <v>7.5909934202947491E-2</v>
      </c>
      <c r="X38" s="71">
        <v>6.7368496231939995E-2</v>
      </c>
      <c r="Y38" s="71">
        <v>5.8827058260932492E-2</v>
      </c>
      <c r="Z38" s="71">
        <v>5.0285620289924997E-2</v>
      </c>
      <c r="AA38" s="71">
        <v>4.1744182318917501E-2</v>
      </c>
      <c r="AB38" s="71">
        <v>3.3202744347910013E-2</v>
      </c>
      <c r="AC38" s="71">
        <v>2.4661306376902541E-2</v>
      </c>
      <c r="AD38" s="71">
        <v>0</v>
      </c>
      <c r="AE38" s="71">
        <v>0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1">
        <v>0</v>
      </c>
    </row>
    <row r="39" spans="2:37" x14ac:dyDescent="0.2">
      <c r="B39" s="38" t="s">
        <v>14</v>
      </c>
      <c r="C39" s="71">
        <f t="shared" si="0"/>
        <v>0.1051</v>
      </c>
      <c r="D39" s="71">
        <f t="shared" si="0"/>
        <v>0.1051</v>
      </c>
      <c r="E39" s="71">
        <f t="shared" si="0"/>
        <v>0.1051</v>
      </c>
      <c r="F39" s="71">
        <f t="shared" si="0"/>
        <v>0.1051</v>
      </c>
      <c r="G39" s="71">
        <f t="shared" si="0"/>
        <v>0.1051</v>
      </c>
      <c r="H39" s="71">
        <f t="shared" si="0"/>
        <v>0.1051</v>
      </c>
      <c r="I39" s="71">
        <f t="shared" si="0"/>
        <v>0.1051</v>
      </c>
      <c r="J39" s="71">
        <f t="shared" si="0"/>
        <v>0.1051</v>
      </c>
      <c r="K39" s="71">
        <f t="shared" si="0"/>
        <v>0.1051</v>
      </c>
      <c r="L39" s="71">
        <f t="shared" si="0"/>
        <v>0.1051</v>
      </c>
      <c r="M39" s="71">
        <f t="shared" si="0"/>
        <v>0.1051</v>
      </c>
      <c r="N39" s="71">
        <f t="shared" si="0"/>
        <v>0.1051</v>
      </c>
      <c r="O39" s="71">
        <f t="shared" si="1"/>
        <v>0.1051</v>
      </c>
      <c r="P39" s="71">
        <v>0.1051</v>
      </c>
      <c r="Q39" s="71">
        <v>9.8785602831713004E-2</v>
      </c>
      <c r="R39" s="71">
        <v>9.2471205663425995E-2</v>
      </c>
      <c r="S39" s="71">
        <v>8.6156808495139001E-2</v>
      </c>
      <c r="T39" s="71">
        <v>7.9842411326852006E-2</v>
      </c>
      <c r="U39" s="71">
        <v>7.3528014158565011E-2</v>
      </c>
      <c r="V39" s="71">
        <v>6.7213616990278002E-2</v>
      </c>
      <c r="W39" s="71">
        <v>6.0899219821991007E-2</v>
      </c>
      <c r="X39" s="71">
        <v>5.4584822653704013E-2</v>
      </c>
      <c r="Y39" s="71">
        <v>4.8270425485417018E-2</v>
      </c>
      <c r="Z39" s="71">
        <v>4.1956028317130016E-2</v>
      </c>
      <c r="AA39" s="71">
        <v>3.5641631148843021E-2</v>
      </c>
      <c r="AB39" s="71">
        <v>2.932723398055603E-2</v>
      </c>
      <c r="AC39" s="71">
        <v>2.3012836812269077E-2</v>
      </c>
      <c r="AD39" s="71">
        <v>2.0268423900651499E-3</v>
      </c>
      <c r="AE39" s="71">
        <v>2.0268423900651499E-3</v>
      </c>
      <c r="AF39" s="71">
        <v>2.0268423900651499E-3</v>
      </c>
      <c r="AG39" s="71">
        <v>2.0268423900651499E-3</v>
      </c>
      <c r="AH39" s="71">
        <v>2.0268423900651499E-3</v>
      </c>
      <c r="AI39" s="71">
        <v>2.0268423900651499E-3</v>
      </c>
      <c r="AJ39" s="71">
        <v>2.0268423900651499E-3</v>
      </c>
      <c r="AK39" s="76">
        <v>2.0268423900651499E-3</v>
      </c>
    </row>
    <row r="40" spans="2:37" ht="12.75" customHeight="1" x14ac:dyDescent="0.2">
      <c r="B40" s="46" t="s">
        <v>330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</row>
    <row r="41" spans="2:37" x14ac:dyDescent="0.2">
      <c r="B41" s="38" t="s">
        <v>12</v>
      </c>
      <c r="C41" s="71">
        <f t="shared" ref="C41:N51" si="2">D41</f>
        <v>0.9375</v>
      </c>
      <c r="D41" s="71">
        <f t="shared" si="2"/>
        <v>0.9375</v>
      </c>
      <c r="E41" s="71">
        <f t="shared" si="2"/>
        <v>0.9375</v>
      </c>
      <c r="F41" s="71">
        <f t="shared" si="2"/>
        <v>0.9375</v>
      </c>
      <c r="G41" s="71">
        <f t="shared" si="2"/>
        <v>0.9375</v>
      </c>
      <c r="H41" s="71">
        <f t="shared" si="2"/>
        <v>0.9375</v>
      </c>
      <c r="I41" s="71">
        <f t="shared" si="2"/>
        <v>0.9375</v>
      </c>
      <c r="J41" s="71">
        <f t="shared" si="2"/>
        <v>0.9375</v>
      </c>
      <c r="K41" s="71">
        <f t="shared" si="2"/>
        <v>0.9375</v>
      </c>
      <c r="L41" s="71">
        <f t="shared" si="2"/>
        <v>0.9375</v>
      </c>
      <c r="M41" s="71">
        <f t="shared" si="2"/>
        <v>0.9375</v>
      </c>
      <c r="N41" s="71">
        <f t="shared" si="2"/>
        <v>0.9375</v>
      </c>
      <c r="O41" s="71">
        <f>P41</f>
        <v>0.9375</v>
      </c>
      <c r="P41" s="71">
        <v>0.9375</v>
      </c>
      <c r="Q41" s="71">
        <v>0.93769230769230771</v>
      </c>
      <c r="R41" s="71">
        <v>0.93788461538461543</v>
      </c>
      <c r="S41" s="71">
        <v>0.93807692307692325</v>
      </c>
      <c r="T41" s="71">
        <v>0.93826923076923097</v>
      </c>
      <c r="U41" s="71">
        <v>0.93846153846153868</v>
      </c>
      <c r="V41" s="71">
        <v>0.93865384615384639</v>
      </c>
      <c r="W41" s="71">
        <v>0.93884615384615411</v>
      </c>
      <c r="X41" s="71">
        <v>0.93903846153846193</v>
      </c>
      <c r="Y41" s="71">
        <v>0.93923076923076965</v>
      </c>
      <c r="Z41" s="71">
        <v>0.93942307692307736</v>
      </c>
      <c r="AA41" s="71">
        <v>0.93961538461538507</v>
      </c>
      <c r="AB41" s="71">
        <v>0.93980769230769279</v>
      </c>
      <c r="AC41" s="71">
        <v>0.94</v>
      </c>
      <c r="AD41" s="71">
        <v>0.94</v>
      </c>
      <c r="AE41" s="71">
        <v>0.94</v>
      </c>
      <c r="AF41" s="71">
        <v>0.94</v>
      </c>
      <c r="AG41" s="71">
        <v>0.94</v>
      </c>
      <c r="AH41" s="71">
        <v>0.94</v>
      </c>
      <c r="AI41" s="71">
        <v>0.94</v>
      </c>
      <c r="AJ41" s="71">
        <v>0.94</v>
      </c>
      <c r="AK41" s="71">
        <v>0.94</v>
      </c>
    </row>
    <row r="42" spans="2:37" x14ac:dyDescent="0.2">
      <c r="B42" s="38" t="s">
        <v>13</v>
      </c>
      <c r="C42" s="71">
        <f t="shared" si="2"/>
        <v>0.72730000000000006</v>
      </c>
      <c r="D42" s="71">
        <f t="shared" si="2"/>
        <v>0.72730000000000006</v>
      </c>
      <c r="E42" s="71">
        <f t="shared" si="2"/>
        <v>0.72730000000000006</v>
      </c>
      <c r="F42" s="71">
        <f t="shared" si="2"/>
        <v>0.72730000000000006</v>
      </c>
      <c r="G42" s="71">
        <f t="shared" si="2"/>
        <v>0.72730000000000006</v>
      </c>
      <c r="H42" s="71">
        <f t="shared" si="2"/>
        <v>0.72730000000000006</v>
      </c>
      <c r="I42" s="71">
        <f t="shared" si="2"/>
        <v>0.72730000000000006</v>
      </c>
      <c r="J42" s="71">
        <f t="shared" si="2"/>
        <v>0.72730000000000006</v>
      </c>
      <c r="K42" s="71">
        <f t="shared" si="2"/>
        <v>0.72730000000000006</v>
      </c>
      <c r="L42" s="71">
        <f t="shared" si="2"/>
        <v>0.72730000000000006</v>
      </c>
      <c r="M42" s="71">
        <f t="shared" si="2"/>
        <v>0.72730000000000006</v>
      </c>
      <c r="N42" s="71">
        <f t="shared" si="2"/>
        <v>0.72730000000000006</v>
      </c>
      <c r="O42" s="71">
        <f t="shared" ref="O42:O51" si="3">P42</f>
        <v>0.72730000000000006</v>
      </c>
      <c r="P42" s="71">
        <v>0.72730000000000006</v>
      </c>
      <c r="Q42" s="71">
        <v>0.73520000000000008</v>
      </c>
      <c r="R42" s="71">
        <v>0.7431000000000002</v>
      </c>
      <c r="S42" s="71">
        <v>0.75100000000000022</v>
      </c>
      <c r="T42" s="71">
        <v>0.75890000000000024</v>
      </c>
      <c r="U42" s="71">
        <v>0.76680000000000037</v>
      </c>
      <c r="V42" s="71">
        <v>0.77470000000000039</v>
      </c>
      <c r="W42" s="71">
        <v>0.78260000000000052</v>
      </c>
      <c r="X42" s="71">
        <v>0.79050000000000054</v>
      </c>
      <c r="Y42" s="71">
        <v>0.79840000000000055</v>
      </c>
      <c r="Z42" s="71">
        <v>0.80630000000000068</v>
      </c>
      <c r="AA42" s="71">
        <v>0.8142000000000007</v>
      </c>
      <c r="AB42" s="71">
        <v>0.82210000000000083</v>
      </c>
      <c r="AC42" s="71">
        <v>0.82</v>
      </c>
      <c r="AD42" s="71">
        <v>0.83</v>
      </c>
      <c r="AE42" s="71">
        <v>0.84</v>
      </c>
      <c r="AF42" s="71">
        <v>0.83</v>
      </c>
      <c r="AG42" s="71">
        <v>0.84</v>
      </c>
      <c r="AH42" s="71">
        <v>0.85</v>
      </c>
      <c r="AI42" s="71">
        <v>0.85</v>
      </c>
      <c r="AJ42" s="71">
        <v>0.85</v>
      </c>
      <c r="AK42" s="71">
        <v>0.85</v>
      </c>
    </row>
    <row r="43" spans="2:37" x14ac:dyDescent="0.2">
      <c r="B43" s="38" t="s">
        <v>35</v>
      </c>
      <c r="C43" s="71">
        <f t="shared" si="2"/>
        <v>0.58700000000000008</v>
      </c>
      <c r="D43" s="71">
        <f t="shared" si="2"/>
        <v>0.58700000000000008</v>
      </c>
      <c r="E43" s="71">
        <f t="shared" si="2"/>
        <v>0.58700000000000008</v>
      </c>
      <c r="F43" s="71">
        <f t="shared" si="2"/>
        <v>0.58700000000000008</v>
      </c>
      <c r="G43" s="71">
        <f t="shared" si="2"/>
        <v>0.58700000000000008</v>
      </c>
      <c r="H43" s="71">
        <f t="shared" si="2"/>
        <v>0.58700000000000008</v>
      </c>
      <c r="I43" s="71">
        <f t="shared" si="2"/>
        <v>0.58700000000000008</v>
      </c>
      <c r="J43" s="71">
        <f t="shared" si="2"/>
        <v>0.58700000000000008</v>
      </c>
      <c r="K43" s="71">
        <f t="shared" si="2"/>
        <v>0.58700000000000008</v>
      </c>
      <c r="L43" s="71">
        <f t="shared" si="2"/>
        <v>0.58700000000000008</v>
      </c>
      <c r="M43" s="71">
        <f t="shared" si="2"/>
        <v>0.58700000000000008</v>
      </c>
      <c r="N43" s="71">
        <f t="shared" si="2"/>
        <v>0.58700000000000008</v>
      </c>
      <c r="O43" s="71">
        <f t="shared" si="3"/>
        <v>0.58700000000000008</v>
      </c>
      <c r="P43" s="71">
        <v>0.58700000000000008</v>
      </c>
      <c r="Q43" s="71">
        <v>0.60953846153846158</v>
      </c>
      <c r="R43" s="71">
        <v>0.63207692307692309</v>
      </c>
      <c r="S43" s="71">
        <v>0.65461538461538471</v>
      </c>
      <c r="T43" s="71">
        <v>0.67715384615384622</v>
      </c>
      <c r="U43" s="71">
        <v>0.69969230769230772</v>
      </c>
      <c r="V43" s="71">
        <v>0.72223076923076934</v>
      </c>
      <c r="W43" s="71">
        <v>0.74476923076923085</v>
      </c>
      <c r="X43" s="71">
        <v>0.76730769230769236</v>
      </c>
      <c r="Y43" s="71">
        <v>0.78984615384615398</v>
      </c>
      <c r="Z43" s="71">
        <v>0.81238461538461548</v>
      </c>
      <c r="AA43" s="71">
        <v>0.8349230769230771</v>
      </c>
      <c r="AB43" s="71">
        <v>0.85746153846153861</v>
      </c>
      <c r="AC43" s="71">
        <v>0.88</v>
      </c>
      <c r="AD43" s="71">
        <v>0.81</v>
      </c>
      <c r="AE43" s="71">
        <v>0.83</v>
      </c>
      <c r="AF43" s="71">
        <v>0.81</v>
      </c>
      <c r="AG43" s="71">
        <v>0.86</v>
      </c>
      <c r="AH43" s="71">
        <v>0.84</v>
      </c>
      <c r="AI43" s="71">
        <v>0.84</v>
      </c>
      <c r="AJ43" s="71">
        <v>0.84</v>
      </c>
      <c r="AK43" s="71">
        <v>0.84</v>
      </c>
    </row>
    <row r="44" spans="2:37" x14ac:dyDescent="0.2">
      <c r="B44" s="38" t="s">
        <v>36</v>
      </c>
      <c r="C44" s="71">
        <f t="shared" si="2"/>
        <v>0.58700000000000008</v>
      </c>
      <c r="D44" s="71">
        <f t="shared" si="2"/>
        <v>0.58700000000000008</v>
      </c>
      <c r="E44" s="71">
        <f t="shared" si="2"/>
        <v>0.58700000000000008</v>
      </c>
      <c r="F44" s="71">
        <f t="shared" si="2"/>
        <v>0.58700000000000008</v>
      </c>
      <c r="G44" s="71">
        <f t="shared" si="2"/>
        <v>0.58700000000000008</v>
      </c>
      <c r="H44" s="71">
        <f t="shared" si="2"/>
        <v>0.58700000000000008</v>
      </c>
      <c r="I44" s="71">
        <f t="shared" si="2"/>
        <v>0.58700000000000008</v>
      </c>
      <c r="J44" s="71">
        <f t="shared" si="2"/>
        <v>0.58700000000000008</v>
      </c>
      <c r="K44" s="71">
        <f t="shared" si="2"/>
        <v>0.58700000000000008</v>
      </c>
      <c r="L44" s="71">
        <f t="shared" si="2"/>
        <v>0.58700000000000008</v>
      </c>
      <c r="M44" s="71">
        <f t="shared" si="2"/>
        <v>0.58700000000000008</v>
      </c>
      <c r="N44" s="71">
        <f t="shared" si="2"/>
        <v>0.58700000000000008</v>
      </c>
      <c r="O44" s="71">
        <f t="shared" si="3"/>
        <v>0.58700000000000008</v>
      </c>
      <c r="P44" s="71">
        <v>0.58700000000000008</v>
      </c>
      <c r="Q44" s="71">
        <v>0.60953846153846158</v>
      </c>
      <c r="R44" s="71">
        <v>0.63207692307692309</v>
      </c>
      <c r="S44" s="71">
        <v>0.65461538461538471</v>
      </c>
      <c r="T44" s="71">
        <v>0.67715384615384622</v>
      </c>
      <c r="U44" s="71">
        <v>0.69969230769230772</v>
      </c>
      <c r="V44" s="71">
        <v>0.72223076923076934</v>
      </c>
      <c r="W44" s="71">
        <v>0.74476923076923085</v>
      </c>
      <c r="X44" s="71">
        <v>0.76730769230769236</v>
      </c>
      <c r="Y44" s="71">
        <v>0.78984615384615398</v>
      </c>
      <c r="Z44" s="71">
        <v>0.81238461538461548</v>
      </c>
      <c r="AA44" s="71">
        <v>0.8349230769230771</v>
      </c>
      <c r="AB44" s="71">
        <v>0.85746153846153861</v>
      </c>
      <c r="AC44" s="71">
        <v>0.88</v>
      </c>
      <c r="AD44" s="71">
        <v>0.81</v>
      </c>
      <c r="AE44" s="71">
        <v>0.83</v>
      </c>
      <c r="AF44" s="71">
        <v>0.81</v>
      </c>
      <c r="AG44" s="71">
        <v>0.86</v>
      </c>
      <c r="AH44" s="71">
        <v>0.84</v>
      </c>
      <c r="AI44" s="71">
        <v>0.84</v>
      </c>
      <c r="AJ44" s="71">
        <v>0.84</v>
      </c>
      <c r="AK44" s="71">
        <v>0.84</v>
      </c>
    </row>
    <row r="45" spans="2:37" x14ac:dyDescent="0.2">
      <c r="B45" s="38" t="s">
        <v>308</v>
      </c>
      <c r="C45" s="71">
        <f t="shared" si="2"/>
        <v>0.68</v>
      </c>
      <c r="D45" s="71">
        <f t="shared" si="2"/>
        <v>0.68</v>
      </c>
      <c r="E45" s="71">
        <f t="shared" si="2"/>
        <v>0.68</v>
      </c>
      <c r="F45" s="71">
        <f t="shared" si="2"/>
        <v>0.68</v>
      </c>
      <c r="G45" s="71">
        <f t="shared" si="2"/>
        <v>0.68</v>
      </c>
      <c r="H45" s="71">
        <f t="shared" si="2"/>
        <v>0.68</v>
      </c>
      <c r="I45" s="71">
        <f t="shared" si="2"/>
        <v>0.68</v>
      </c>
      <c r="J45" s="71">
        <f t="shared" si="2"/>
        <v>0.68</v>
      </c>
      <c r="K45" s="71">
        <f t="shared" si="2"/>
        <v>0.68</v>
      </c>
      <c r="L45" s="71">
        <f t="shared" si="2"/>
        <v>0.68</v>
      </c>
      <c r="M45" s="71">
        <f t="shared" si="2"/>
        <v>0.68</v>
      </c>
      <c r="N45" s="71">
        <f t="shared" si="2"/>
        <v>0.68</v>
      </c>
      <c r="O45" s="71">
        <f t="shared" si="3"/>
        <v>0.68</v>
      </c>
      <c r="P45" s="71">
        <v>0.68</v>
      </c>
      <c r="Q45" s="71">
        <v>0.67076923076923078</v>
      </c>
      <c r="R45" s="71">
        <v>0.66153846153846163</v>
      </c>
      <c r="S45" s="71">
        <v>0.65230769230769237</v>
      </c>
      <c r="T45" s="71">
        <v>0.64307692307692321</v>
      </c>
      <c r="U45" s="71">
        <v>0.63384615384615406</v>
      </c>
      <c r="V45" s="71">
        <v>0.62461538461538479</v>
      </c>
      <c r="W45" s="71">
        <v>0.61538461538461564</v>
      </c>
      <c r="X45" s="71">
        <v>0.60615384615384638</v>
      </c>
      <c r="Y45" s="71">
        <v>0.59692307692307722</v>
      </c>
      <c r="Z45" s="71">
        <v>0.58769230769230807</v>
      </c>
      <c r="AA45" s="71">
        <v>0.5784615384615388</v>
      </c>
      <c r="AB45" s="71">
        <v>0.56923076923076965</v>
      </c>
      <c r="AC45" s="71">
        <v>0.56000000000000005</v>
      </c>
      <c r="AD45" s="71">
        <v>0.56000000000000005</v>
      </c>
      <c r="AE45" s="71">
        <v>0.56000000000000005</v>
      </c>
      <c r="AF45" s="71">
        <v>0.53</v>
      </c>
      <c r="AG45" s="71">
        <v>0.55000000000000004</v>
      </c>
      <c r="AH45" s="71">
        <v>0.56000000000000005</v>
      </c>
      <c r="AI45" s="71">
        <v>0.56000000000000005</v>
      </c>
      <c r="AJ45" s="71">
        <v>0.56000000000000005</v>
      </c>
      <c r="AK45" s="71">
        <v>0.56000000000000005</v>
      </c>
    </row>
    <row r="46" spans="2:37" x14ac:dyDescent="0.2">
      <c r="B46" s="38" t="s">
        <v>309</v>
      </c>
      <c r="C46" s="71">
        <f t="shared" si="2"/>
        <v>0.68</v>
      </c>
      <c r="D46" s="71">
        <f t="shared" si="2"/>
        <v>0.68</v>
      </c>
      <c r="E46" s="71">
        <f t="shared" si="2"/>
        <v>0.68</v>
      </c>
      <c r="F46" s="71">
        <f t="shared" si="2"/>
        <v>0.68</v>
      </c>
      <c r="G46" s="71">
        <f t="shared" si="2"/>
        <v>0.68</v>
      </c>
      <c r="H46" s="71">
        <f t="shared" si="2"/>
        <v>0.68</v>
      </c>
      <c r="I46" s="71">
        <f t="shared" si="2"/>
        <v>0.68</v>
      </c>
      <c r="J46" s="71">
        <f t="shared" si="2"/>
        <v>0.68</v>
      </c>
      <c r="K46" s="71">
        <f t="shared" si="2"/>
        <v>0.68</v>
      </c>
      <c r="L46" s="71">
        <f t="shared" si="2"/>
        <v>0.68</v>
      </c>
      <c r="M46" s="71">
        <f t="shared" si="2"/>
        <v>0.68</v>
      </c>
      <c r="N46" s="71">
        <f t="shared" si="2"/>
        <v>0.68</v>
      </c>
      <c r="O46" s="71">
        <f t="shared" si="3"/>
        <v>0.68</v>
      </c>
      <c r="P46" s="71">
        <v>0.68</v>
      </c>
      <c r="Q46" s="71">
        <v>0.67076923076923078</v>
      </c>
      <c r="R46" s="71">
        <v>0.66153846153846163</v>
      </c>
      <c r="S46" s="71">
        <v>0.65230769230769237</v>
      </c>
      <c r="T46" s="71">
        <v>0.64307692307692321</v>
      </c>
      <c r="U46" s="71">
        <v>0.63384615384615406</v>
      </c>
      <c r="V46" s="71">
        <v>0.62461538461538479</v>
      </c>
      <c r="W46" s="71">
        <v>0.61538461538461564</v>
      </c>
      <c r="X46" s="71">
        <v>0.60615384615384638</v>
      </c>
      <c r="Y46" s="71">
        <v>0.59692307692307722</v>
      </c>
      <c r="Z46" s="71">
        <v>0.58769230769230807</v>
      </c>
      <c r="AA46" s="71">
        <v>0.5784615384615388</v>
      </c>
      <c r="AB46" s="71">
        <v>0.56923076923076965</v>
      </c>
      <c r="AC46" s="71">
        <v>0.56000000000000005</v>
      </c>
      <c r="AD46" s="71">
        <v>0.56000000000000005</v>
      </c>
      <c r="AE46" s="71">
        <v>0.56000000000000005</v>
      </c>
      <c r="AF46" s="71">
        <v>0.53</v>
      </c>
      <c r="AG46" s="71">
        <v>0.55000000000000004</v>
      </c>
      <c r="AH46" s="71">
        <v>0.56000000000000005</v>
      </c>
      <c r="AI46" s="71">
        <v>0.56000000000000005</v>
      </c>
      <c r="AJ46" s="71">
        <v>0.56000000000000005</v>
      </c>
      <c r="AK46" s="71">
        <v>0.56000000000000005</v>
      </c>
    </row>
    <row r="47" spans="2:37" x14ac:dyDescent="0.2">
      <c r="B47" s="38" t="s">
        <v>310</v>
      </c>
      <c r="C47" s="71">
        <f t="shared" si="2"/>
        <v>0.79500000000000004</v>
      </c>
      <c r="D47" s="71">
        <f t="shared" si="2"/>
        <v>0.79500000000000004</v>
      </c>
      <c r="E47" s="71">
        <f t="shared" si="2"/>
        <v>0.79500000000000004</v>
      </c>
      <c r="F47" s="71">
        <f t="shared" si="2"/>
        <v>0.79500000000000004</v>
      </c>
      <c r="G47" s="71">
        <f t="shared" si="2"/>
        <v>0.79500000000000004</v>
      </c>
      <c r="H47" s="71">
        <f t="shared" si="2"/>
        <v>0.79500000000000004</v>
      </c>
      <c r="I47" s="71">
        <f t="shared" si="2"/>
        <v>0.79500000000000004</v>
      </c>
      <c r="J47" s="71">
        <f t="shared" si="2"/>
        <v>0.79500000000000004</v>
      </c>
      <c r="K47" s="71">
        <f t="shared" si="2"/>
        <v>0.79500000000000004</v>
      </c>
      <c r="L47" s="71">
        <f t="shared" si="2"/>
        <v>0.79500000000000004</v>
      </c>
      <c r="M47" s="71">
        <f t="shared" si="2"/>
        <v>0.79500000000000004</v>
      </c>
      <c r="N47" s="71">
        <f t="shared" si="2"/>
        <v>0.79500000000000004</v>
      </c>
      <c r="O47" s="71">
        <f t="shared" si="3"/>
        <v>0.79500000000000004</v>
      </c>
      <c r="P47" s="71">
        <v>0.79500000000000004</v>
      </c>
      <c r="Q47" s="71">
        <v>0.79923076923076919</v>
      </c>
      <c r="R47" s="71">
        <v>0.80346153846153845</v>
      </c>
      <c r="S47" s="71">
        <v>0.8076923076923076</v>
      </c>
      <c r="T47" s="71">
        <v>0.81192307692307675</v>
      </c>
      <c r="U47" s="71">
        <v>0.81615384615384601</v>
      </c>
      <c r="V47" s="71">
        <v>0.82038461538461516</v>
      </c>
      <c r="W47" s="71">
        <v>0.82461538461538442</v>
      </c>
      <c r="X47" s="71">
        <v>0.82884615384615357</v>
      </c>
      <c r="Y47" s="71">
        <v>0.83307692307692283</v>
      </c>
      <c r="Z47" s="71">
        <v>0.83730769230769198</v>
      </c>
      <c r="AA47" s="71">
        <v>0.84153846153846112</v>
      </c>
      <c r="AB47" s="71">
        <v>0.84576923076923038</v>
      </c>
      <c r="AC47" s="71">
        <v>0.85</v>
      </c>
      <c r="AD47" s="71">
        <v>0.85</v>
      </c>
      <c r="AE47" s="71">
        <v>0.87</v>
      </c>
      <c r="AF47" s="71">
        <v>0.86</v>
      </c>
      <c r="AG47" s="71">
        <v>0.86</v>
      </c>
      <c r="AH47" s="71">
        <v>0.86</v>
      </c>
      <c r="AI47" s="71">
        <v>0.86</v>
      </c>
      <c r="AJ47" s="71">
        <v>0.86</v>
      </c>
      <c r="AK47" s="71">
        <v>0.86</v>
      </c>
    </row>
    <row r="48" spans="2:37" x14ac:dyDescent="0.2">
      <c r="B48" s="38" t="s">
        <v>311</v>
      </c>
      <c r="C48" s="71">
        <f t="shared" si="2"/>
        <v>0.79500000000000004</v>
      </c>
      <c r="D48" s="71">
        <f t="shared" si="2"/>
        <v>0.79500000000000004</v>
      </c>
      <c r="E48" s="71">
        <f t="shared" si="2"/>
        <v>0.79500000000000004</v>
      </c>
      <c r="F48" s="71">
        <f t="shared" si="2"/>
        <v>0.79500000000000004</v>
      </c>
      <c r="G48" s="71">
        <f t="shared" si="2"/>
        <v>0.79500000000000004</v>
      </c>
      <c r="H48" s="71">
        <f t="shared" si="2"/>
        <v>0.79500000000000004</v>
      </c>
      <c r="I48" s="71">
        <f t="shared" si="2"/>
        <v>0.79500000000000004</v>
      </c>
      <c r="J48" s="71">
        <f t="shared" si="2"/>
        <v>0.79500000000000004</v>
      </c>
      <c r="K48" s="71">
        <f t="shared" si="2"/>
        <v>0.79500000000000004</v>
      </c>
      <c r="L48" s="71">
        <f t="shared" si="2"/>
        <v>0.79500000000000004</v>
      </c>
      <c r="M48" s="71">
        <f t="shared" si="2"/>
        <v>0.79500000000000004</v>
      </c>
      <c r="N48" s="71">
        <f t="shared" si="2"/>
        <v>0.79500000000000004</v>
      </c>
      <c r="O48" s="71">
        <f t="shared" si="3"/>
        <v>0.79500000000000004</v>
      </c>
      <c r="P48" s="71">
        <v>0.79500000000000004</v>
      </c>
      <c r="Q48" s="71">
        <v>0.8</v>
      </c>
      <c r="R48" s="71">
        <v>0.80500000000000005</v>
      </c>
      <c r="S48" s="71">
        <v>0.81</v>
      </c>
      <c r="T48" s="71">
        <v>0.81499999999999995</v>
      </c>
      <c r="U48" s="71">
        <v>0.82</v>
      </c>
      <c r="V48" s="71">
        <v>0.82499999999999996</v>
      </c>
      <c r="W48" s="71">
        <v>0.83</v>
      </c>
      <c r="X48" s="71">
        <v>0.83499999999999996</v>
      </c>
      <c r="Y48" s="71">
        <v>0.84</v>
      </c>
      <c r="Z48" s="71">
        <v>0.84499999999999997</v>
      </c>
      <c r="AA48" s="71">
        <v>0.85</v>
      </c>
      <c r="AB48" s="71">
        <v>0.85499999999999998</v>
      </c>
      <c r="AC48" s="71">
        <v>0.86</v>
      </c>
      <c r="AD48" s="71">
        <v>0.84</v>
      </c>
      <c r="AE48" s="71">
        <v>0.86</v>
      </c>
      <c r="AF48" s="71">
        <v>0.85</v>
      </c>
      <c r="AG48" s="71">
        <v>0.86</v>
      </c>
      <c r="AH48" s="71">
        <v>0.88</v>
      </c>
      <c r="AI48" s="71">
        <v>0.88</v>
      </c>
      <c r="AJ48" s="71">
        <v>0.88</v>
      </c>
      <c r="AK48" s="71">
        <v>0.88</v>
      </c>
    </row>
    <row r="49" spans="2:37" x14ac:dyDescent="0.2">
      <c r="B49" s="38" t="s">
        <v>312</v>
      </c>
      <c r="C49" s="71">
        <f t="shared" si="2"/>
        <v>0.58700000000000008</v>
      </c>
      <c r="D49" s="71">
        <f t="shared" si="2"/>
        <v>0.58700000000000008</v>
      </c>
      <c r="E49" s="71">
        <f t="shared" si="2"/>
        <v>0.58700000000000008</v>
      </c>
      <c r="F49" s="71">
        <f t="shared" si="2"/>
        <v>0.58700000000000008</v>
      </c>
      <c r="G49" s="71">
        <f t="shared" si="2"/>
        <v>0.58700000000000008</v>
      </c>
      <c r="H49" s="71">
        <f t="shared" si="2"/>
        <v>0.58700000000000008</v>
      </c>
      <c r="I49" s="71">
        <f t="shared" si="2"/>
        <v>0.58700000000000008</v>
      </c>
      <c r="J49" s="71">
        <f t="shared" si="2"/>
        <v>0.58700000000000008</v>
      </c>
      <c r="K49" s="71">
        <f t="shared" si="2"/>
        <v>0.58700000000000008</v>
      </c>
      <c r="L49" s="71">
        <f t="shared" si="2"/>
        <v>0.58700000000000008</v>
      </c>
      <c r="M49" s="71">
        <f t="shared" si="2"/>
        <v>0.58700000000000008</v>
      </c>
      <c r="N49" s="71">
        <f t="shared" si="2"/>
        <v>0.58700000000000008</v>
      </c>
      <c r="O49" s="71">
        <f t="shared" si="3"/>
        <v>0.58700000000000008</v>
      </c>
      <c r="P49" s="71">
        <v>0.58700000000000008</v>
      </c>
      <c r="Q49" s="71">
        <v>0.60415384615384615</v>
      </c>
      <c r="R49" s="71">
        <v>0.62130769230769234</v>
      </c>
      <c r="S49" s="71">
        <v>0.63846153846153841</v>
      </c>
      <c r="T49" s="71">
        <v>0.6556153846153846</v>
      </c>
      <c r="U49" s="71">
        <v>0.67276923076923079</v>
      </c>
      <c r="V49" s="71">
        <v>0.68992307692307708</v>
      </c>
      <c r="W49" s="71">
        <v>0.70707692307692327</v>
      </c>
      <c r="X49" s="71">
        <v>0.72423076923076946</v>
      </c>
      <c r="Y49" s="71">
        <v>0.74138461538461575</v>
      </c>
      <c r="Z49" s="71">
        <v>0.75853846153846194</v>
      </c>
      <c r="AA49" s="71">
        <v>0.77569230769230813</v>
      </c>
      <c r="AB49" s="71">
        <v>0.79284615384615431</v>
      </c>
      <c r="AC49" s="71">
        <v>0.81</v>
      </c>
      <c r="AD49" s="71">
        <v>0.86</v>
      </c>
      <c r="AE49" s="71">
        <v>0.91</v>
      </c>
      <c r="AF49" s="71">
        <v>0.82</v>
      </c>
      <c r="AG49" s="71">
        <v>0.85</v>
      </c>
      <c r="AH49" s="71">
        <v>0.87</v>
      </c>
      <c r="AI49" s="71">
        <v>0.87</v>
      </c>
      <c r="AJ49" s="71">
        <v>0.87</v>
      </c>
      <c r="AK49" s="71">
        <v>0.87</v>
      </c>
    </row>
    <row r="50" spans="2:37" x14ac:dyDescent="0.2">
      <c r="B50" s="38" t="s">
        <v>313</v>
      </c>
      <c r="C50" s="71">
        <f t="shared" si="2"/>
        <v>0.58700000000000008</v>
      </c>
      <c r="D50" s="71">
        <f t="shared" si="2"/>
        <v>0.58700000000000008</v>
      </c>
      <c r="E50" s="71">
        <f t="shared" si="2"/>
        <v>0.58700000000000008</v>
      </c>
      <c r="F50" s="71">
        <f t="shared" si="2"/>
        <v>0.58700000000000008</v>
      </c>
      <c r="G50" s="71">
        <f t="shared" si="2"/>
        <v>0.58700000000000008</v>
      </c>
      <c r="H50" s="71">
        <f t="shared" si="2"/>
        <v>0.58700000000000008</v>
      </c>
      <c r="I50" s="71">
        <f t="shared" si="2"/>
        <v>0.58700000000000008</v>
      </c>
      <c r="J50" s="71">
        <f t="shared" si="2"/>
        <v>0.58700000000000008</v>
      </c>
      <c r="K50" s="71">
        <f t="shared" si="2"/>
        <v>0.58700000000000008</v>
      </c>
      <c r="L50" s="71">
        <f t="shared" si="2"/>
        <v>0.58700000000000008</v>
      </c>
      <c r="M50" s="71">
        <f t="shared" si="2"/>
        <v>0.58700000000000008</v>
      </c>
      <c r="N50" s="71">
        <f t="shared" si="2"/>
        <v>0.58700000000000008</v>
      </c>
      <c r="O50" s="71">
        <f t="shared" si="3"/>
        <v>0.58700000000000008</v>
      </c>
      <c r="P50" s="71">
        <v>0.58700000000000008</v>
      </c>
      <c r="Q50" s="71">
        <v>0.60953846153846158</v>
      </c>
      <c r="R50" s="71">
        <v>0.63207692307692309</v>
      </c>
      <c r="S50" s="71">
        <v>0.65461538461538471</v>
      </c>
      <c r="T50" s="71">
        <v>0.67715384615384622</v>
      </c>
      <c r="U50" s="71">
        <v>0.69969230769230772</v>
      </c>
      <c r="V50" s="71">
        <v>0.72223076923076934</v>
      </c>
      <c r="W50" s="71">
        <v>0.74476923076923085</v>
      </c>
      <c r="X50" s="71">
        <v>0.76730769230769236</v>
      </c>
      <c r="Y50" s="71">
        <v>0.78984615384615398</v>
      </c>
      <c r="Z50" s="71">
        <v>0.81238461538461548</v>
      </c>
      <c r="AA50" s="71">
        <v>0.8349230769230771</v>
      </c>
      <c r="AB50" s="71">
        <v>0.85746153846153861</v>
      </c>
      <c r="AC50" s="71">
        <v>0.88</v>
      </c>
      <c r="AD50" s="71">
        <v>0.81</v>
      </c>
      <c r="AE50" s="71">
        <v>0.83</v>
      </c>
      <c r="AF50" s="71">
        <v>0.81</v>
      </c>
      <c r="AG50" s="71">
        <v>0.86</v>
      </c>
      <c r="AH50" s="71">
        <v>0.84</v>
      </c>
      <c r="AI50" s="71">
        <v>0.84</v>
      </c>
      <c r="AJ50" s="71">
        <v>0.84</v>
      </c>
      <c r="AK50" s="71">
        <v>0.84</v>
      </c>
    </row>
    <row r="51" spans="2:37" x14ac:dyDescent="0.2">
      <c r="B51" s="38" t="s">
        <v>14</v>
      </c>
      <c r="C51" s="71">
        <f t="shared" si="2"/>
        <v>0.2994</v>
      </c>
      <c r="D51" s="71">
        <f t="shared" si="2"/>
        <v>0.2994</v>
      </c>
      <c r="E51" s="71">
        <f t="shared" si="2"/>
        <v>0.2994</v>
      </c>
      <c r="F51" s="71">
        <f t="shared" si="2"/>
        <v>0.2994</v>
      </c>
      <c r="G51" s="71">
        <f t="shared" si="2"/>
        <v>0.2994</v>
      </c>
      <c r="H51" s="71">
        <f t="shared" si="2"/>
        <v>0.2994</v>
      </c>
      <c r="I51" s="71">
        <f t="shared" si="2"/>
        <v>0.2994</v>
      </c>
      <c r="J51" s="71">
        <f t="shared" si="2"/>
        <v>0.2994</v>
      </c>
      <c r="K51" s="71">
        <f t="shared" si="2"/>
        <v>0.2994</v>
      </c>
      <c r="L51" s="71">
        <f t="shared" si="2"/>
        <v>0.2994</v>
      </c>
      <c r="M51" s="71">
        <f t="shared" si="2"/>
        <v>0.2994</v>
      </c>
      <c r="N51" s="71">
        <f t="shared" si="2"/>
        <v>0.2994</v>
      </c>
      <c r="O51" s="71">
        <f t="shared" si="3"/>
        <v>0.2994</v>
      </c>
      <c r="P51" s="71">
        <v>0.2994</v>
      </c>
      <c r="Q51" s="71">
        <v>0.3386769230769231</v>
      </c>
      <c r="R51" s="71">
        <v>0.3779538461538462</v>
      </c>
      <c r="S51" s="71">
        <v>0.41723076923076929</v>
      </c>
      <c r="T51" s="71">
        <v>0.45650769230769245</v>
      </c>
      <c r="U51" s="71">
        <v>0.49578461538461555</v>
      </c>
      <c r="V51" s="71">
        <v>0.5350615384615387</v>
      </c>
      <c r="W51" s="71">
        <v>0.5743384615384618</v>
      </c>
      <c r="X51" s="71">
        <v>0.6136153846153849</v>
      </c>
      <c r="Y51" s="71">
        <v>0.65289230769230799</v>
      </c>
      <c r="Z51" s="71">
        <v>0.69216923076923109</v>
      </c>
      <c r="AA51" s="71">
        <v>0.73144615384615419</v>
      </c>
      <c r="AB51" s="71">
        <v>0.77072307692307729</v>
      </c>
      <c r="AC51" s="71">
        <v>0.81</v>
      </c>
      <c r="AD51" s="71">
        <v>0.77</v>
      </c>
      <c r="AE51" s="71">
        <v>0.79</v>
      </c>
      <c r="AF51" s="71">
        <v>0.77</v>
      </c>
      <c r="AG51" s="71">
        <v>0.78</v>
      </c>
      <c r="AH51" s="71">
        <v>0.8</v>
      </c>
      <c r="AI51" s="71">
        <v>0.8</v>
      </c>
      <c r="AJ51" s="71">
        <v>0.8</v>
      </c>
      <c r="AK51" s="76">
        <v>0.8</v>
      </c>
    </row>
    <row r="52" spans="2:37" x14ac:dyDescent="0.2">
      <c r="B52" s="46" t="s">
        <v>101</v>
      </c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</row>
    <row r="53" spans="2:37" x14ac:dyDescent="0.2">
      <c r="B53" s="38" t="s">
        <v>12</v>
      </c>
      <c r="C53" s="71">
        <v>0.34796382856759756</v>
      </c>
      <c r="D53" s="71">
        <v>0.34612859357215031</v>
      </c>
      <c r="E53" s="71">
        <v>0.34429335857670307</v>
      </c>
      <c r="F53" s="71">
        <v>0.34245812358125582</v>
      </c>
      <c r="G53" s="71">
        <v>0.34062288858580858</v>
      </c>
      <c r="H53" s="71">
        <v>0.33878765359036134</v>
      </c>
      <c r="I53" s="71">
        <v>0.33695241859491409</v>
      </c>
      <c r="J53" s="71">
        <v>0.33511718359946685</v>
      </c>
      <c r="K53" s="71">
        <v>0.33328194860401961</v>
      </c>
      <c r="L53" s="71">
        <v>0.33144671360857236</v>
      </c>
      <c r="M53" s="71">
        <v>0.32961147861312512</v>
      </c>
      <c r="N53" s="71">
        <v>0.32777624361767788</v>
      </c>
      <c r="O53" s="71">
        <v>0.32594100862223063</v>
      </c>
      <c r="P53" s="71">
        <v>0.32410577362678322</v>
      </c>
      <c r="Q53" s="71">
        <v>0.32325033123347829</v>
      </c>
      <c r="R53" s="71">
        <v>0.31929784955057872</v>
      </c>
      <c r="S53" s="71">
        <v>0.3187818122425588</v>
      </c>
      <c r="T53" s="71">
        <v>0.3172570108099283</v>
      </c>
      <c r="U53" s="71">
        <v>0.31663460320496623</v>
      </c>
      <c r="V53" s="71">
        <v>0.3188276365196987</v>
      </c>
      <c r="W53" s="71">
        <v>0.31171038769492598</v>
      </c>
      <c r="X53" s="71">
        <v>0.31124431643493677</v>
      </c>
      <c r="Y53" s="71">
        <v>0.31173569002498813</v>
      </c>
      <c r="Z53" s="71">
        <v>0.30858515378505447</v>
      </c>
      <c r="AA53" s="71">
        <v>0.309406901498126</v>
      </c>
      <c r="AB53" s="71">
        <v>0.30358466335336232</v>
      </c>
      <c r="AC53" s="71">
        <v>0.30253752593909361</v>
      </c>
      <c r="AD53" s="71">
        <v>0.29865984824925251</v>
      </c>
      <c r="AE53" s="71">
        <v>0.29995222948855471</v>
      </c>
      <c r="AF53" s="71">
        <v>0.30996824997256001</v>
      </c>
      <c r="AG53" s="71">
        <v>0.31098069510977977</v>
      </c>
      <c r="AH53" s="71">
        <v>0.29695014472933356</v>
      </c>
      <c r="AI53" s="71">
        <v>0.29561727630538465</v>
      </c>
      <c r="AJ53" s="71">
        <v>0.29767940821479782</v>
      </c>
      <c r="AK53" s="71">
        <v>0.29541275849163329</v>
      </c>
    </row>
    <row r="54" spans="2:37" x14ac:dyDescent="0.2">
      <c r="B54" s="38" t="s">
        <v>13</v>
      </c>
      <c r="C54" s="71">
        <v>0.25502054945953961</v>
      </c>
      <c r="D54" s="71">
        <v>0.25403639816904583</v>
      </c>
      <c r="E54" s="71">
        <v>0.25305224687855205</v>
      </c>
      <c r="F54" s="71">
        <v>0.25206809558805826</v>
      </c>
      <c r="G54" s="71">
        <v>0.25108394429756448</v>
      </c>
      <c r="H54" s="71">
        <v>0.25009979300707069</v>
      </c>
      <c r="I54" s="71">
        <v>0.24911564171657691</v>
      </c>
      <c r="J54" s="71">
        <v>0.24813149042608312</v>
      </c>
      <c r="K54" s="71">
        <v>0.24714733913558934</v>
      </c>
      <c r="L54" s="71">
        <v>0.24616318784509555</v>
      </c>
      <c r="M54" s="71">
        <v>0.24517903655460177</v>
      </c>
      <c r="N54" s="71">
        <v>0.24419488526410799</v>
      </c>
      <c r="O54" s="71">
        <v>0.2432107339736142</v>
      </c>
      <c r="P54" s="71">
        <v>0.24222658268312025</v>
      </c>
      <c r="Q54" s="71">
        <v>0.24900834932365976</v>
      </c>
      <c r="R54" s="71">
        <v>0.25779472938266113</v>
      </c>
      <c r="S54" s="71">
        <v>0.26520424321494884</v>
      </c>
      <c r="T54" s="71">
        <v>0.27588335175504158</v>
      </c>
      <c r="U54" s="71">
        <v>0.2838692908707362</v>
      </c>
      <c r="V54" s="71">
        <v>0.29241913992254365</v>
      </c>
      <c r="W54" s="71">
        <v>0.30153649086011769</v>
      </c>
      <c r="X54" s="71">
        <v>0.31245398263389418</v>
      </c>
      <c r="Y54" s="71">
        <v>0.32125228372105652</v>
      </c>
      <c r="Z54" s="71">
        <v>0.33186484155133383</v>
      </c>
      <c r="AA54" s="71">
        <v>0.34134551910579319</v>
      </c>
      <c r="AB54" s="71">
        <v>0.35432506361460697</v>
      </c>
      <c r="AC54" s="71">
        <v>0.35995450815548713</v>
      </c>
      <c r="AD54" s="71">
        <v>0.40682697134546736</v>
      </c>
      <c r="AE54" s="71">
        <v>0.39982276088469243</v>
      </c>
      <c r="AF54" s="71">
        <v>0.40285942138077058</v>
      </c>
      <c r="AG54" s="71">
        <v>0.39165794932938663</v>
      </c>
      <c r="AH54" s="71">
        <v>0.36765392545751852</v>
      </c>
      <c r="AI54" s="71">
        <v>0.36754673460566267</v>
      </c>
      <c r="AJ54" s="71">
        <v>0.3679197213008652</v>
      </c>
      <c r="AK54" s="71">
        <v>0.36855348105033964</v>
      </c>
    </row>
    <row r="55" spans="2:37" x14ac:dyDescent="0.2">
      <c r="B55" s="38" t="s">
        <v>35</v>
      </c>
      <c r="C55" s="71">
        <v>0.38563220414186833</v>
      </c>
      <c r="D55" s="71">
        <v>0.38569305528504849</v>
      </c>
      <c r="E55" s="71">
        <v>0.38575390642822865</v>
      </c>
      <c r="F55" s="71">
        <v>0.38581475757140882</v>
      </c>
      <c r="G55" s="71">
        <v>0.38587560871458898</v>
      </c>
      <c r="H55" s="71">
        <v>0.38593645985776914</v>
      </c>
      <c r="I55" s="71">
        <v>0.38599731100094931</v>
      </c>
      <c r="J55" s="71">
        <v>0.38605816214412947</v>
      </c>
      <c r="K55" s="71">
        <v>0.38611901328730963</v>
      </c>
      <c r="L55" s="71">
        <v>0.38617986443048979</v>
      </c>
      <c r="M55" s="71">
        <v>0.38624071557366996</v>
      </c>
      <c r="N55" s="71">
        <v>0.38630156671685012</v>
      </c>
      <c r="O55" s="71">
        <v>0.38636241786003028</v>
      </c>
      <c r="P55" s="71">
        <v>0.38642326900321045</v>
      </c>
      <c r="Q55" s="71">
        <v>0.38648412014639061</v>
      </c>
      <c r="R55" s="71">
        <v>0.38654497128957088</v>
      </c>
      <c r="S55" s="71">
        <v>0.4016174602635858</v>
      </c>
      <c r="T55" s="71">
        <v>0.41762256318271573</v>
      </c>
      <c r="U55" s="71">
        <v>0.42851316519091592</v>
      </c>
      <c r="V55" s="71">
        <v>0.44803259109637439</v>
      </c>
      <c r="W55" s="71">
        <v>0.46369596308485722</v>
      </c>
      <c r="X55" s="71">
        <v>0.48075332137966825</v>
      </c>
      <c r="Y55" s="71">
        <v>0.47663700111852958</v>
      </c>
      <c r="Z55" s="71">
        <v>0.49722410338927214</v>
      </c>
      <c r="AA55" s="71">
        <v>0.53073353640654697</v>
      </c>
      <c r="AB55" s="71">
        <v>0.54607830971257387</v>
      </c>
      <c r="AC55" s="71">
        <v>0.55474309283320433</v>
      </c>
      <c r="AD55" s="71">
        <v>0.5238876889245675</v>
      </c>
      <c r="AE55" s="71">
        <v>0.53537869142005223</v>
      </c>
      <c r="AF55" s="71">
        <v>0.51705457185937886</v>
      </c>
      <c r="AG55" s="71">
        <v>0.541745005369625</v>
      </c>
      <c r="AH55" s="71">
        <v>0.5198902257752992</v>
      </c>
      <c r="AI55" s="71">
        <v>0.52132785776225721</v>
      </c>
      <c r="AJ55" s="71">
        <v>0.52764353480129333</v>
      </c>
      <c r="AK55" s="71">
        <v>0.53521583416690144</v>
      </c>
    </row>
    <row r="56" spans="2:37" x14ac:dyDescent="0.2">
      <c r="B56" s="38" t="s">
        <v>36</v>
      </c>
      <c r="C56" s="71">
        <v>0.39781630765427761</v>
      </c>
      <c r="D56" s="71">
        <v>0.39875989894906333</v>
      </c>
      <c r="E56" s="71">
        <v>0.39970349024384905</v>
      </c>
      <c r="F56" s="71">
        <v>0.40064708153863476</v>
      </c>
      <c r="G56" s="71">
        <v>0.40159067283342048</v>
      </c>
      <c r="H56" s="71">
        <v>0.4025342641282062</v>
      </c>
      <c r="I56" s="71">
        <v>0.40347785542299192</v>
      </c>
      <c r="J56" s="71">
        <v>0.40442144671777763</v>
      </c>
      <c r="K56" s="71">
        <v>0.40536503801256335</v>
      </c>
      <c r="L56" s="71">
        <v>0.40630862930734907</v>
      </c>
      <c r="M56" s="71">
        <v>0.40725222060213478</v>
      </c>
      <c r="N56" s="71">
        <v>0.4081958118969205</v>
      </c>
      <c r="O56" s="71">
        <v>0.40913940319170622</v>
      </c>
      <c r="P56" s="71">
        <v>0.41008299448649194</v>
      </c>
      <c r="Q56" s="71">
        <v>0.41102658578127765</v>
      </c>
      <c r="R56" s="71">
        <v>0.41197017707606326</v>
      </c>
      <c r="S56" s="71">
        <v>0.42575942776925546</v>
      </c>
      <c r="T56" s="71">
        <v>0.43993911394829094</v>
      </c>
      <c r="U56" s="71">
        <v>0.43798933075363472</v>
      </c>
      <c r="V56" s="71">
        <v>0.47474354763837429</v>
      </c>
      <c r="W56" s="71">
        <v>0.49318470185520735</v>
      </c>
      <c r="X56" s="71">
        <v>0.48622773108608341</v>
      </c>
      <c r="Y56" s="71">
        <v>0.48281569007541586</v>
      </c>
      <c r="Z56" s="71">
        <v>0.54599881539634187</v>
      </c>
      <c r="AA56" s="71">
        <v>0.55866160400921649</v>
      </c>
      <c r="AB56" s="71">
        <v>0.57284484911066502</v>
      </c>
      <c r="AC56" s="71">
        <v>0.58368345164366597</v>
      </c>
      <c r="AD56" s="71">
        <v>0.5492229160903358</v>
      </c>
      <c r="AE56" s="71">
        <v>0.56936183435208065</v>
      </c>
      <c r="AF56" s="71">
        <v>0.54563281180694012</v>
      </c>
      <c r="AG56" s="71">
        <v>0.58478384629517732</v>
      </c>
      <c r="AH56" s="71">
        <v>0.55996480669558357</v>
      </c>
      <c r="AI56" s="71">
        <v>0.56449742530959657</v>
      </c>
      <c r="AJ56" s="71">
        <v>0.56159630346673561</v>
      </c>
      <c r="AK56" s="71">
        <v>0.57007653122225055</v>
      </c>
    </row>
    <row r="57" spans="2:37" x14ac:dyDescent="0.2">
      <c r="B57" s="38" t="s">
        <v>308</v>
      </c>
      <c r="C57" s="71">
        <v>0.39805836269496697</v>
      </c>
      <c r="D57" s="71">
        <v>0.39833047382229875</v>
      </c>
      <c r="E57" s="71">
        <v>0.39860258494963052</v>
      </c>
      <c r="F57" s="71">
        <v>0.3988746960769623</v>
      </c>
      <c r="G57" s="71">
        <v>0.39914680720429407</v>
      </c>
      <c r="H57" s="71">
        <v>0.39941891833162585</v>
      </c>
      <c r="I57" s="71">
        <v>0.39969102945895763</v>
      </c>
      <c r="J57" s="71">
        <v>0.3999631405862894</v>
      </c>
      <c r="K57" s="71">
        <v>0.40023525171362118</v>
      </c>
      <c r="L57" s="71">
        <v>0.40050736284095295</v>
      </c>
      <c r="M57" s="71">
        <v>0.40077947396828473</v>
      </c>
      <c r="N57" s="71">
        <v>0.4010515850956165</v>
      </c>
      <c r="O57" s="71">
        <v>0.40132369622294828</v>
      </c>
      <c r="P57" s="71">
        <v>0.40159580735028005</v>
      </c>
      <c r="Q57" s="71">
        <v>0.40186791847761183</v>
      </c>
      <c r="R57" s="71">
        <v>0.40214002960494361</v>
      </c>
      <c r="S57" s="71">
        <v>0.41150183088958353</v>
      </c>
      <c r="T57" s="71">
        <v>0.41057151194597341</v>
      </c>
      <c r="U57" s="71">
        <v>0.40352094841092789</v>
      </c>
      <c r="V57" s="71">
        <v>0.39747418026374925</v>
      </c>
      <c r="W57" s="71">
        <v>0.39709288608095972</v>
      </c>
      <c r="X57" s="71">
        <v>0.38768819089822565</v>
      </c>
      <c r="Y57" s="71">
        <v>0.36498113480633632</v>
      </c>
      <c r="Z57" s="71">
        <v>0.36878337465243394</v>
      </c>
      <c r="AA57" s="71">
        <v>0.36582159206799642</v>
      </c>
      <c r="AB57" s="71">
        <v>0.35127344712595682</v>
      </c>
      <c r="AC57" s="71">
        <v>0.34766538778482875</v>
      </c>
      <c r="AD57" s="71">
        <v>0.34143992267164347</v>
      </c>
      <c r="AE57" s="71">
        <v>0.34501268430779031</v>
      </c>
      <c r="AF57" s="71">
        <v>0.32881234858577008</v>
      </c>
      <c r="AG57" s="71">
        <v>0.32984294257820218</v>
      </c>
      <c r="AH57" s="71">
        <v>0.33716526396010377</v>
      </c>
      <c r="AI57" s="71">
        <v>0.33225128756920097</v>
      </c>
      <c r="AJ57" s="71">
        <v>0.33836777676979823</v>
      </c>
      <c r="AK57" s="71">
        <v>0.32841889153688814</v>
      </c>
    </row>
    <row r="58" spans="2:37" x14ac:dyDescent="0.2">
      <c r="B58" s="38" t="s">
        <v>309</v>
      </c>
      <c r="C58" s="71">
        <v>0.3975772976844123</v>
      </c>
      <c r="D58" s="71">
        <v>0.39716683045182849</v>
      </c>
      <c r="E58" s="71">
        <v>0.39675636321924468</v>
      </c>
      <c r="F58" s="71">
        <v>0.39634589598666087</v>
      </c>
      <c r="G58" s="71">
        <v>0.39593542875407706</v>
      </c>
      <c r="H58" s="71">
        <v>0.39552496152149325</v>
      </c>
      <c r="I58" s="71">
        <v>0.39511449428890943</v>
      </c>
      <c r="J58" s="71">
        <v>0.39470402705632562</v>
      </c>
      <c r="K58" s="71">
        <v>0.39429355982374181</v>
      </c>
      <c r="L58" s="71">
        <v>0.393883092591158</v>
      </c>
      <c r="M58" s="71">
        <v>0.39347262535857419</v>
      </c>
      <c r="N58" s="71">
        <v>0.39306215812599038</v>
      </c>
      <c r="O58" s="71">
        <v>0.39265169089340657</v>
      </c>
      <c r="P58" s="71">
        <v>0.39224122366082276</v>
      </c>
      <c r="Q58" s="71">
        <v>0.39183075642823895</v>
      </c>
      <c r="R58" s="71">
        <v>0.39142028919565536</v>
      </c>
      <c r="S58" s="71">
        <v>0.39753099533143021</v>
      </c>
      <c r="T58" s="71">
        <v>0.3876623378532037</v>
      </c>
      <c r="U58" s="71">
        <v>0.38849393306644542</v>
      </c>
      <c r="V58" s="71">
        <v>0.3841214308770754</v>
      </c>
      <c r="W58" s="71">
        <v>0.38477418426108767</v>
      </c>
      <c r="X58" s="71">
        <v>0.3747427282020957</v>
      </c>
      <c r="Y58" s="71">
        <v>0.36450029559302044</v>
      </c>
      <c r="Z58" s="71">
        <v>0.36143097346164471</v>
      </c>
      <c r="AA58" s="71">
        <v>0.35221077538525558</v>
      </c>
      <c r="AB58" s="71">
        <v>0.34075753467287168</v>
      </c>
      <c r="AC58" s="71">
        <v>0.33351695520595104</v>
      </c>
      <c r="AD58" s="71">
        <v>0.3374985172058324</v>
      </c>
      <c r="AE58" s="71">
        <v>0.33073447871469419</v>
      </c>
      <c r="AF58" s="71">
        <v>0.31293992345384902</v>
      </c>
      <c r="AG58" s="71">
        <v>0.319662630574997</v>
      </c>
      <c r="AH58" s="71">
        <v>0.32159578741841893</v>
      </c>
      <c r="AI58" s="71">
        <v>0.31988865079575457</v>
      </c>
      <c r="AJ58" s="71">
        <v>0.3173750108670384</v>
      </c>
      <c r="AK58" s="71">
        <v>0.31429332291239331</v>
      </c>
    </row>
    <row r="59" spans="2:37" x14ac:dyDescent="0.2">
      <c r="B59" s="38" t="s">
        <v>310</v>
      </c>
      <c r="C59" s="71">
        <v>0.43180813377405142</v>
      </c>
      <c r="D59" s="71">
        <v>0.42989729156385242</v>
      </c>
      <c r="E59" s="71">
        <v>0.42798644935365343</v>
      </c>
      <c r="F59" s="71">
        <v>0.42607560714345444</v>
      </c>
      <c r="G59" s="71">
        <v>0.42416476493325544</v>
      </c>
      <c r="H59" s="71">
        <v>0.42225392272305645</v>
      </c>
      <c r="I59" s="71">
        <v>0.42034308051285746</v>
      </c>
      <c r="J59" s="71">
        <v>0.41843223830265847</v>
      </c>
      <c r="K59" s="71">
        <v>0.41652139609245947</v>
      </c>
      <c r="L59" s="71">
        <v>0.41461055388226048</v>
      </c>
      <c r="M59" s="71">
        <v>0.41269971167206149</v>
      </c>
      <c r="N59" s="71">
        <v>0.41078886946186249</v>
      </c>
      <c r="O59" s="71">
        <v>0.4088780272516635</v>
      </c>
      <c r="P59" s="71">
        <v>0.40696718504146451</v>
      </c>
      <c r="Q59" s="71">
        <v>0.40505634283126551</v>
      </c>
      <c r="R59" s="71">
        <v>0.40314550062106647</v>
      </c>
      <c r="S59" s="71">
        <v>0.39188699418005624</v>
      </c>
      <c r="T59" s="71">
        <v>0.40862833625531952</v>
      </c>
      <c r="U59" s="71">
        <v>0.40977687543603997</v>
      </c>
      <c r="V59" s="71">
        <v>0.42825358217276566</v>
      </c>
      <c r="W59" s="71">
        <v>0.44226758458391968</v>
      </c>
      <c r="X59" s="71">
        <v>0.44687847281033183</v>
      </c>
      <c r="Y59" s="71">
        <v>0.45112399178693469</v>
      </c>
      <c r="Z59" s="71">
        <v>0.44469051706932394</v>
      </c>
      <c r="AA59" s="71">
        <v>0.46982527035771465</v>
      </c>
      <c r="AB59" s="71">
        <v>0.46617923487931617</v>
      </c>
      <c r="AC59" s="71">
        <v>0.46364192978936986</v>
      </c>
      <c r="AD59" s="71">
        <v>0.46092480547055875</v>
      </c>
      <c r="AE59" s="71">
        <v>0.44547470543971429</v>
      </c>
      <c r="AF59" s="71">
        <v>0.43446957734810665</v>
      </c>
      <c r="AG59" s="71">
        <v>0.44644416589905672</v>
      </c>
      <c r="AH59" s="71">
        <v>0.41252617299940492</v>
      </c>
      <c r="AI59" s="71">
        <v>0.4121145784579795</v>
      </c>
      <c r="AJ59" s="71">
        <v>0.41700712151562835</v>
      </c>
      <c r="AK59" s="71">
        <v>0.41638366955925055</v>
      </c>
    </row>
    <row r="60" spans="2:37" x14ac:dyDescent="0.2">
      <c r="B60" s="38" t="s">
        <v>311</v>
      </c>
      <c r="C60" s="71">
        <v>0.32770081541565604</v>
      </c>
      <c r="D60" s="71">
        <v>0.32572897642409071</v>
      </c>
      <c r="E60" s="71">
        <v>0.32375713743252538</v>
      </c>
      <c r="F60" s="71">
        <v>0.32178529844096004</v>
      </c>
      <c r="G60" s="71">
        <v>0.31981345944939471</v>
      </c>
      <c r="H60" s="71">
        <v>0.31784162045782938</v>
      </c>
      <c r="I60" s="71">
        <v>0.31586978146626404</v>
      </c>
      <c r="J60" s="71">
        <v>0.31389794247469871</v>
      </c>
      <c r="K60" s="71">
        <v>0.31192610348313338</v>
      </c>
      <c r="L60" s="71">
        <v>0.30995426449156804</v>
      </c>
      <c r="M60" s="71">
        <v>0.30798242550000271</v>
      </c>
      <c r="N60" s="71">
        <v>0.30601058650843738</v>
      </c>
      <c r="O60" s="71">
        <v>0.30403874751687204</v>
      </c>
      <c r="P60" s="71">
        <v>0.30206690852530671</v>
      </c>
      <c r="Q60" s="71">
        <v>0.30009506953374138</v>
      </c>
      <c r="R60" s="71">
        <v>0.29812323054217571</v>
      </c>
      <c r="S60" s="71">
        <v>0.29843953236345538</v>
      </c>
      <c r="T60" s="71">
        <v>0.31215198540315181</v>
      </c>
      <c r="U60" s="71">
        <v>0.31681643122391812</v>
      </c>
      <c r="V60" s="71">
        <v>0.33199092305657241</v>
      </c>
      <c r="W60" s="71">
        <v>0.34722687640929484</v>
      </c>
      <c r="X60" s="71">
        <v>0.34342875320631461</v>
      </c>
      <c r="Y60" s="71">
        <v>0.33869933216498527</v>
      </c>
      <c r="Z60" s="71">
        <v>0.35268178772707282</v>
      </c>
      <c r="AA60" s="71">
        <v>0.36853796263176547</v>
      </c>
      <c r="AB60" s="71">
        <v>0.37098154214930695</v>
      </c>
      <c r="AC60" s="71">
        <v>0.35865370630570609</v>
      </c>
      <c r="AD60" s="71">
        <v>0.36722404041775086</v>
      </c>
      <c r="AE60" s="71">
        <v>0.36571545465085559</v>
      </c>
      <c r="AF60" s="71">
        <v>0.35519505056888451</v>
      </c>
      <c r="AG60" s="71">
        <v>0.35554937777083168</v>
      </c>
      <c r="AH60" s="71">
        <v>0.34228794660995859</v>
      </c>
      <c r="AI60" s="71">
        <v>0.34633058655501581</v>
      </c>
      <c r="AJ60" s="71">
        <v>0.35949490551934948</v>
      </c>
      <c r="AK60" s="71">
        <v>0.35421463113723445</v>
      </c>
    </row>
    <row r="61" spans="2:37" x14ac:dyDescent="0.2">
      <c r="B61" s="38" t="s">
        <v>312</v>
      </c>
      <c r="C61" s="71">
        <v>0.19197325425051157</v>
      </c>
      <c r="D61" s="71">
        <v>0.18942903617295007</v>
      </c>
      <c r="E61" s="71">
        <v>0.18688481809538857</v>
      </c>
      <c r="F61" s="71">
        <v>0.18434060001782707</v>
      </c>
      <c r="G61" s="71">
        <v>0.18179638194026557</v>
      </c>
      <c r="H61" s="71">
        <v>0.17925216386270407</v>
      </c>
      <c r="I61" s="71">
        <v>0.17670794578514257</v>
      </c>
      <c r="J61" s="71">
        <v>0.17416372770758107</v>
      </c>
      <c r="K61" s="71">
        <v>0.17161950963001957</v>
      </c>
      <c r="L61" s="71">
        <v>0.16907529155245807</v>
      </c>
      <c r="M61" s="71">
        <v>0.16653107347489657</v>
      </c>
      <c r="N61" s="71">
        <v>0.16398685539733507</v>
      </c>
      <c r="O61" s="71">
        <v>0.16144263731977357</v>
      </c>
      <c r="P61" s="71">
        <v>0.15889841924221207</v>
      </c>
      <c r="Q61" s="71">
        <v>0.15635420116465057</v>
      </c>
      <c r="R61" s="71">
        <v>0.15380998308708907</v>
      </c>
      <c r="S61" s="71">
        <v>0.1550846803843087</v>
      </c>
      <c r="T61" s="71">
        <v>0.17066044735070093</v>
      </c>
      <c r="U61" s="71">
        <v>0.16422535998184623</v>
      </c>
      <c r="V61" s="71">
        <v>0.18065403071701075</v>
      </c>
      <c r="W61" s="71">
        <v>0.19783499413149283</v>
      </c>
      <c r="X61" s="71">
        <v>0.19820565937970525</v>
      </c>
      <c r="Y61" s="71">
        <v>0.18367581220298285</v>
      </c>
      <c r="Z61" s="71">
        <v>0.1982273216819333</v>
      </c>
      <c r="AA61" s="71">
        <v>0.21273706906194795</v>
      </c>
      <c r="AB61" s="71">
        <v>0.22350704935500498</v>
      </c>
      <c r="AC61" s="71">
        <v>0.21370949837111222</v>
      </c>
      <c r="AD61" s="71">
        <v>0.23190524269551913</v>
      </c>
      <c r="AE61" s="71">
        <v>0.24954950114667129</v>
      </c>
      <c r="AF61" s="71">
        <v>0.23678228889161437</v>
      </c>
      <c r="AG61" s="71">
        <v>0.22782797583625972</v>
      </c>
      <c r="AH61" s="71">
        <v>0.22480633068659273</v>
      </c>
      <c r="AI61" s="71">
        <v>0.22598452152079485</v>
      </c>
      <c r="AJ61" s="71">
        <v>0.22426597812904706</v>
      </c>
      <c r="AK61" s="71">
        <v>0.24308713693508063</v>
      </c>
    </row>
    <row r="62" spans="2:37" x14ac:dyDescent="0.2">
      <c r="B62" s="38" t="s">
        <v>313</v>
      </c>
      <c r="C62" s="71">
        <v>0.17107682057612134</v>
      </c>
      <c r="D62" s="71">
        <v>0.16847246641169417</v>
      </c>
      <c r="E62" s="71">
        <v>0.165868112247267</v>
      </c>
      <c r="F62" s="71">
        <v>0.16326375808283983</v>
      </c>
      <c r="G62" s="71">
        <v>0.16065940391841266</v>
      </c>
      <c r="H62" s="71">
        <v>0.15805504975398549</v>
      </c>
      <c r="I62" s="71">
        <v>0.15545069558955832</v>
      </c>
      <c r="J62" s="71">
        <v>0.15284634142513115</v>
      </c>
      <c r="K62" s="71">
        <v>0.15024198726070398</v>
      </c>
      <c r="L62" s="71">
        <v>0.14763763309627681</v>
      </c>
      <c r="M62" s="71">
        <v>0.14503327893184964</v>
      </c>
      <c r="N62" s="71">
        <v>0.14242892476742247</v>
      </c>
      <c r="O62" s="71">
        <v>0.1398245706029953</v>
      </c>
      <c r="P62" s="71">
        <v>0.13722021643856813</v>
      </c>
      <c r="Q62" s="71">
        <v>0.13461586227414096</v>
      </c>
      <c r="R62" s="71">
        <v>0.13201150810971393</v>
      </c>
      <c r="S62" s="71">
        <v>0.14093550566338231</v>
      </c>
      <c r="T62" s="71">
        <v>0.1531773723481035</v>
      </c>
      <c r="U62" s="71">
        <v>0.15833651529319626</v>
      </c>
      <c r="V62" s="71">
        <v>0.16483021927912614</v>
      </c>
      <c r="W62" s="71">
        <v>0.18928346512344882</v>
      </c>
      <c r="X62" s="71">
        <v>0.19624289124019717</v>
      </c>
      <c r="Y62" s="71">
        <v>0.18559825368797297</v>
      </c>
      <c r="Z62" s="71">
        <v>0.1987372817713621</v>
      </c>
      <c r="AA62" s="71">
        <v>0.22341912693443047</v>
      </c>
      <c r="AB62" s="71">
        <v>0.25186070975982683</v>
      </c>
      <c r="AC62" s="71">
        <v>0.23211603498751618</v>
      </c>
      <c r="AD62" s="71">
        <v>0.22954783829563402</v>
      </c>
      <c r="AE62" s="71">
        <v>0.2383665455493309</v>
      </c>
      <c r="AF62" s="71">
        <v>0.2417766592142663</v>
      </c>
      <c r="AG62" s="71">
        <v>0.23767418650021688</v>
      </c>
      <c r="AH62" s="71">
        <v>0.22567186243687712</v>
      </c>
      <c r="AI62" s="71">
        <v>0.23235529998496574</v>
      </c>
      <c r="AJ62" s="71">
        <v>0.2218597395200145</v>
      </c>
      <c r="AK62" s="71">
        <v>0.24200606771070934</v>
      </c>
    </row>
    <row r="63" spans="2:37" x14ac:dyDescent="0.2">
      <c r="B63" s="38" t="s">
        <v>14</v>
      </c>
      <c r="C63" s="71">
        <v>0.1115644157906835</v>
      </c>
      <c r="D63" s="71">
        <v>0.11862626295717932</v>
      </c>
      <c r="E63" s="71">
        <v>0.12568811012367512</v>
      </c>
      <c r="F63" s="71">
        <v>0.13274995729017092</v>
      </c>
      <c r="G63" s="71">
        <v>0.13981180445666672</v>
      </c>
      <c r="H63" s="71">
        <v>0.14687365162316252</v>
      </c>
      <c r="I63" s="71">
        <v>0.15393549878965831</v>
      </c>
      <c r="J63" s="71">
        <v>0.16099734595615411</v>
      </c>
      <c r="K63" s="71">
        <v>0.16805919312264991</v>
      </c>
      <c r="L63" s="71">
        <v>0.17512104028914571</v>
      </c>
      <c r="M63" s="71">
        <v>0.18218288745564151</v>
      </c>
      <c r="N63" s="71">
        <v>0.18924473462213731</v>
      </c>
      <c r="O63" s="71">
        <v>0.19630658178863311</v>
      </c>
      <c r="P63" s="71">
        <v>0.20336842895512891</v>
      </c>
      <c r="Q63" s="71">
        <v>0.21043027612162471</v>
      </c>
      <c r="R63" s="71">
        <v>0.21749212328812065</v>
      </c>
      <c r="S63" s="71">
        <v>0.22726869035482017</v>
      </c>
      <c r="T63" s="71">
        <v>0.16431847489494361</v>
      </c>
      <c r="U63" s="71">
        <v>0.25455087243207808</v>
      </c>
      <c r="V63" s="71">
        <v>0.26957623194764668</v>
      </c>
      <c r="W63" s="71">
        <v>0.29480257368927504</v>
      </c>
      <c r="X63" s="71">
        <v>0.3119968915450978</v>
      </c>
      <c r="Y63" s="71">
        <v>0.32188280721053797</v>
      </c>
      <c r="Z63" s="71">
        <v>0.3518166067983784</v>
      </c>
      <c r="AA63" s="71">
        <v>0.39007298921593697</v>
      </c>
      <c r="AB63" s="71">
        <v>0.41830879995805426</v>
      </c>
      <c r="AC63" s="71">
        <v>0.43882363846228623</v>
      </c>
      <c r="AD63" s="71">
        <v>0.27607733694352654</v>
      </c>
      <c r="AE63" s="71">
        <v>0.40864170684653478</v>
      </c>
      <c r="AF63" s="71">
        <v>0.41790882649139433</v>
      </c>
      <c r="AG63" s="71">
        <v>0.25801297946320767</v>
      </c>
      <c r="AH63" s="71">
        <v>0.28267127738761882</v>
      </c>
      <c r="AI63" s="71">
        <v>0.39354518765747648</v>
      </c>
      <c r="AJ63" s="71">
        <v>0.39985771036308948</v>
      </c>
      <c r="AK63" s="76">
        <v>0.3994159571544128</v>
      </c>
    </row>
    <row r="64" spans="2:37" x14ac:dyDescent="0.2">
      <c r="B64" s="46" t="s">
        <v>102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</row>
    <row r="65" spans="2:37" x14ac:dyDescent="0.2">
      <c r="B65" s="38" t="s">
        <v>12</v>
      </c>
      <c r="C65" s="71">
        <v>2.1860860367250688E-2</v>
      </c>
      <c r="D65" s="71">
        <v>2.17409286686264E-2</v>
      </c>
      <c r="E65" s="71">
        <v>2.1620996970002113E-2</v>
      </c>
      <c r="F65" s="71">
        <v>2.1501065271377826E-2</v>
      </c>
      <c r="G65" s="71">
        <v>2.1381133572753539E-2</v>
      </c>
      <c r="H65" s="71">
        <v>2.1261201874129252E-2</v>
      </c>
      <c r="I65" s="71">
        <v>2.1141270175504965E-2</v>
      </c>
      <c r="J65" s="71">
        <v>2.1021338476880678E-2</v>
      </c>
      <c r="K65" s="71">
        <v>2.0901406778256391E-2</v>
      </c>
      <c r="L65" s="71">
        <v>2.0781475079632104E-2</v>
      </c>
      <c r="M65" s="71">
        <v>2.0661543381007817E-2</v>
      </c>
      <c r="N65" s="71">
        <v>2.0541611682383529E-2</v>
      </c>
      <c r="O65" s="71">
        <v>2.0421679983759242E-2</v>
      </c>
      <c r="P65" s="71">
        <v>2.0301748285134959E-2</v>
      </c>
      <c r="Q65" s="71">
        <v>1.997286170679886E-2</v>
      </c>
      <c r="R65" s="71">
        <v>1.9396680246816796E-2</v>
      </c>
      <c r="S65" s="71">
        <v>1.9157256209250864E-2</v>
      </c>
      <c r="T65" s="71">
        <v>1.8908398350211346E-2</v>
      </c>
      <c r="U65" s="71">
        <v>1.8600683893303223E-2</v>
      </c>
      <c r="V65" s="71">
        <v>1.8545728523562507E-2</v>
      </c>
      <c r="W65" s="71">
        <v>1.8087582489166663E-2</v>
      </c>
      <c r="X65" s="71">
        <v>1.7809494895509915E-2</v>
      </c>
      <c r="Y65" s="71">
        <v>1.7574223179780579E-2</v>
      </c>
      <c r="Z65" s="71">
        <v>1.7231317829820878E-2</v>
      </c>
      <c r="AA65" s="71">
        <v>1.7063721512361213E-2</v>
      </c>
      <c r="AB65" s="71">
        <v>1.6614047981136266E-2</v>
      </c>
      <c r="AC65" s="71">
        <v>1.6371101033405409E-2</v>
      </c>
      <c r="AD65" s="71">
        <v>1.5140690436601217E-2</v>
      </c>
      <c r="AE65" s="71">
        <v>1.5971839606146811E-2</v>
      </c>
      <c r="AF65" s="71">
        <v>1.4905112549581601E-2</v>
      </c>
      <c r="AG65" s="71">
        <v>1.5001583767808977E-2</v>
      </c>
      <c r="AH65" s="71">
        <v>1.4510150961254306E-2</v>
      </c>
      <c r="AI65" s="71">
        <v>1.4451171181301908E-2</v>
      </c>
      <c r="AJ65" s="71">
        <v>1.4557085268122842E-2</v>
      </c>
      <c r="AK65" s="71">
        <v>1.4439548676110728E-2</v>
      </c>
    </row>
    <row r="66" spans="2:37" x14ac:dyDescent="0.2">
      <c r="B66" s="38" t="s">
        <v>13</v>
      </c>
      <c r="C66" s="71">
        <v>9.206274199641537E-2</v>
      </c>
      <c r="D66" s="71">
        <v>9.1684208351088425E-2</v>
      </c>
      <c r="E66" s="71">
        <v>9.130567470576148E-2</v>
      </c>
      <c r="F66" s="71">
        <v>9.0927141060434535E-2</v>
      </c>
      <c r="G66" s="71">
        <v>9.054860741510759E-2</v>
      </c>
      <c r="H66" s="71">
        <v>9.0170073769780645E-2</v>
      </c>
      <c r="I66" s="71">
        <v>8.97915401244537E-2</v>
      </c>
      <c r="J66" s="71">
        <v>8.9413006479126755E-2</v>
      </c>
      <c r="K66" s="71">
        <v>8.903447283379981E-2</v>
      </c>
      <c r="L66" s="71">
        <v>8.8655939188472865E-2</v>
      </c>
      <c r="M66" s="71">
        <v>8.827740554314592E-2</v>
      </c>
      <c r="N66" s="71">
        <v>8.7898871897818975E-2</v>
      </c>
      <c r="O66" s="71">
        <v>8.752033825249203E-2</v>
      </c>
      <c r="P66" s="71">
        <v>8.7141804607165085E-2</v>
      </c>
      <c r="Q66" s="71">
        <v>8.6382591340168416E-2</v>
      </c>
      <c r="R66" s="71">
        <v>8.6286413120172212E-2</v>
      </c>
      <c r="S66" s="71">
        <v>8.5737183019041999E-2</v>
      </c>
      <c r="T66" s="71">
        <v>8.5131137480581723E-2</v>
      </c>
      <c r="U66" s="71">
        <v>8.4314687613347053E-2</v>
      </c>
      <c r="V66" s="71">
        <v>8.3142623012043518E-2</v>
      </c>
      <c r="W66" s="71">
        <v>8.1208771892578413E-2</v>
      </c>
      <c r="X66" s="71">
        <v>7.991399559213741E-2</v>
      </c>
      <c r="Y66" s="71">
        <v>7.8513110173628317E-2</v>
      </c>
      <c r="Z66" s="71">
        <v>7.6724755069418824E-2</v>
      </c>
      <c r="AA66" s="71">
        <v>7.4584859108885043E-2</v>
      </c>
      <c r="AB66" s="71">
        <v>7.192415726768249E-2</v>
      </c>
      <c r="AC66" s="71">
        <v>6.7939467483731045E-2</v>
      </c>
      <c r="AD66" s="71">
        <v>4.0886756476745015E-2</v>
      </c>
      <c r="AE66" s="71">
        <v>3.6065564015998433E-2</v>
      </c>
      <c r="AF66" s="71">
        <v>3.3159560939156743E-2</v>
      </c>
      <c r="AG66" s="71">
        <v>3.571049630855052E-2</v>
      </c>
      <c r="AH66" s="71">
        <v>3.9116892392514417E-2</v>
      </c>
      <c r="AI66" s="71">
        <v>3.8996644855643144E-2</v>
      </c>
      <c r="AJ66" s="71">
        <v>3.9072454590479207E-2</v>
      </c>
      <c r="AK66" s="71">
        <v>3.9096222163021319E-2</v>
      </c>
    </row>
    <row r="67" spans="2:37" x14ac:dyDescent="0.2">
      <c r="B67" s="38" t="s">
        <v>35</v>
      </c>
      <c r="C67" s="71">
        <v>0.27132214703678298</v>
      </c>
      <c r="D67" s="71">
        <v>0.26823416290207663</v>
      </c>
      <c r="E67" s="71">
        <v>0.26514617876737029</v>
      </c>
      <c r="F67" s="71">
        <v>0.26205819463266394</v>
      </c>
      <c r="G67" s="71">
        <v>0.2589702104979576</v>
      </c>
      <c r="H67" s="71">
        <v>0.25588222636325125</v>
      </c>
      <c r="I67" s="71">
        <v>0.25279424222854491</v>
      </c>
      <c r="J67" s="71">
        <v>0.24970625809383859</v>
      </c>
      <c r="K67" s="71">
        <v>0.24661827395913227</v>
      </c>
      <c r="L67" s="71">
        <v>0.24353028982442596</v>
      </c>
      <c r="M67" s="71">
        <v>0.24044230568971964</v>
      </c>
      <c r="N67" s="71">
        <v>0.23735432155501332</v>
      </c>
      <c r="O67" s="71">
        <v>0.234266337420307</v>
      </c>
      <c r="P67" s="71">
        <v>0.23117835328560069</v>
      </c>
      <c r="Q67" s="71">
        <v>0.22809036915089437</v>
      </c>
      <c r="R67" s="71">
        <v>0.22500238501618805</v>
      </c>
      <c r="S67" s="71">
        <v>0.21189922404036424</v>
      </c>
      <c r="T67" s="71">
        <v>0.19910961009631459</v>
      </c>
      <c r="U67" s="71">
        <v>0.18391769974772812</v>
      </c>
      <c r="V67" s="71">
        <v>0.17231288597816674</v>
      </c>
      <c r="W67" s="71">
        <v>0.15890758164796068</v>
      </c>
      <c r="X67" s="71">
        <v>0.14579236061889686</v>
      </c>
      <c r="Y67" s="71">
        <v>0.12681849309075005</v>
      </c>
      <c r="Z67" s="71">
        <v>0.11483094291889345</v>
      </c>
      <c r="AA67" s="71">
        <v>0.1049340491181545</v>
      </c>
      <c r="AB67" s="71">
        <v>9.0776272351071899E-2</v>
      </c>
      <c r="AC67" s="71">
        <v>7.564678538634606E-2</v>
      </c>
      <c r="AD67" s="71">
        <v>0.12288723567366398</v>
      </c>
      <c r="AE67" s="71">
        <v>0.10965587655591434</v>
      </c>
      <c r="AF67" s="71">
        <v>0.12128440574479257</v>
      </c>
      <c r="AG67" s="71">
        <v>8.8191047385752924E-2</v>
      </c>
      <c r="AH67" s="71">
        <v>9.9026709671485524E-2</v>
      </c>
      <c r="AI67" s="71">
        <v>9.9300544335668053E-2</v>
      </c>
      <c r="AJ67" s="71">
        <v>0.10050353043834158</v>
      </c>
      <c r="AK67" s="71">
        <v>0.10194587317464784</v>
      </c>
    </row>
    <row r="68" spans="2:37" x14ac:dyDescent="0.2">
      <c r="B68" s="38" t="s">
        <v>36</v>
      </c>
      <c r="C68" s="71">
        <v>0.27989460828145929</v>
      </c>
      <c r="D68" s="71">
        <v>0.27722177034957873</v>
      </c>
      <c r="E68" s="71">
        <v>0.27454893241769818</v>
      </c>
      <c r="F68" s="71">
        <v>0.27187609448581762</v>
      </c>
      <c r="G68" s="71">
        <v>0.26920325655393706</v>
      </c>
      <c r="H68" s="71">
        <v>0.26653041862205651</v>
      </c>
      <c r="I68" s="71">
        <v>0.26385758069017595</v>
      </c>
      <c r="J68" s="71">
        <v>0.2611847427582954</v>
      </c>
      <c r="K68" s="71">
        <v>0.25851190482641484</v>
      </c>
      <c r="L68" s="71">
        <v>0.25583906689453428</v>
      </c>
      <c r="M68" s="71">
        <v>0.25316622896265373</v>
      </c>
      <c r="N68" s="71">
        <v>0.25049339103077317</v>
      </c>
      <c r="O68" s="71">
        <v>0.24782055309889259</v>
      </c>
      <c r="P68" s="71">
        <v>0.245147715167012</v>
      </c>
      <c r="Q68" s="71">
        <v>0.24247487723513142</v>
      </c>
      <c r="R68" s="71">
        <v>0.23980203930325056</v>
      </c>
      <c r="S68" s="71">
        <v>0.22463687787120526</v>
      </c>
      <c r="T68" s="71">
        <v>0.20974945600828998</v>
      </c>
      <c r="U68" s="71">
        <v>0.18798486667350373</v>
      </c>
      <c r="V68" s="71">
        <v>0.18258589312196918</v>
      </c>
      <c r="W68" s="71">
        <v>0.1690133072459799</v>
      </c>
      <c r="X68" s="71">
        <v>0.14745251995342368</v>
      </c>
      <c r="Y68" s="71">
        <v>0.12846245279373153</v>
      </c>
      <c r="Z68" s="71">
        <v>0.1260951719299003</v>
      </c>
      <c r="AA68" s="71">
        <v>0.11045585058077921</v>
      </c>
      <c r="AB68" s="71">
        <v>9.5225756293357958E-2</v>
      </c>
      <c r="AC68" s="71">
        <v>7.9593197951408998E-2</v>
      </c>
      <c r="AD68" s="71">
        <v>0.12883006673723929</v>
      </c>
      <c r="AE68" s="71">
        <v>0.11661627932512499</v>
      </c>
      <c r="AF68" s="71">
        <v>0.1279879435102699</v>
      </c>
      <c r="AG68" s="71">
        <v>9.519737032712193E-2</v>
      </c>
      <c r="AH68" s="71">
        <v>0.10665996318011119</v>
      </c>
      <c r="AI68" s="71">
        <v>0.1075233191065898</v>
      </c>
      <c r="AJ68" s="71">
        <v>0.10697072446985442</v>
      </c>
      <c r="AK68" s="71">
        <v>0.10858600594709533</v>
      </c>
    </row>
    <row r="69" spans="2:37" x14ac:dyDescent="0.2">
      <c r="B69" s="38" t="s">
        <v>308</v>
      </c>
      <c r="C69" s="71">
        <v>0.18732158244469033</v>
      </c>
      <c r="D69" s="71">
        <v>0.18854988105893386</v>
      </c>
      <c r="E69" s="71">
        <v>0.18977817967317739</v>
      </c>
      <c r="F69" s="71">
        <v>0.19100647828742093</v>
      </c>
      <c r="G69" s="71">
        <v>0.19223477690166446</v>
      </c>
      <c r="H69" s="71">
        <v>0.193463075515908</v>
      </c>
      <c r="I69" s="71">
        <v>0.19469137413015153</v>
      </c>
      <c r="J69" s="71">
        <v>0.19591967274439506</v>
      </c>
      <c r="K69" s="71">
        <v>0.1971479713586386</v>
      </c>
      <c r="L69" s="71">
        <v>0.19837626997288213</v>
      </c>
      <c r="M69" s="71">
        <v>0.19960456858712566</v>
      </c>
      <c r="N69" s="71">
        <v>0.2008328672013692</v>
      </c>
      <c r="O69" s="71">
        <v>0.20206116581561273</v>
      </c>
      <c r="P69" s="71">
        <v>0.20328946442985626</v>
      </c>
      <c r="Q69" s="71">
        <v>0.2045177630440998</v>
      </c>
      <c r="R69" s="71">
        <v>0.20574606165834314</v>
      </c>
      <c r="S69" s="71">
        <v>0.21933824004963634</v>
      </c>
      <c r="T69" s="71">
        <v>0.22787701141498987</v>
      </c>
      <c r="U69" s="71">
        <v>0.23310190709174944</v>
      </c>
      <c r="V69" s="71">
        <v>0.23887610833584916</v>
      </c>
      <c r="W69" s="71">
        <v>0.2481830538005996</v>
      </c>
      <c r="X69" s="71">
        <v>0.25189892606585185</v>
      </c>
      <c r="Y69" s="71">
        <v>0.24645633329706182</v>
      </c>
      <c r="Z69" s="71">
        <v>0.25872760315929882</v>
      </c>
      <c r="AA69" s="71">
        <v>0.26658275592189068</v>
      </c>
      <c r="AB69" s="71">
        <v>0.26582855458180471</v>
      </c>
      <c r="AC69" s="71">
        <v>0.27316566183093682</v>
      </c>
      <c r="AD69" s="71">
        <v>0.26827422495629127</v>
      </c>
      <c r="AE69" s="71">
        <v>0.27108139481326382</v>
      </c>
      <c r="AF69" s="71">
        <v>0.29158830912322997</v>
      </c>
      <c r="AG69" s="71">
        <v>0.26987149847307446</v>
      </c>
      <c r="AH69" s="71">
        <v>0.26491556454008158</v>
      </c>
      <c r="AI69" s="71">
        <v>0.26105458309008645</v>
      </c>
      <c r="AJ69" s="71">
        <v>0.26586039603341283</v>
      </c>
      <c r="AK69" s="71">
        <v>0.2580434147789834</v>
      </c>
    </row>
    <row r="70" spans="2:37" x14ac:dyDescent="0.2">
      <c r="B70" s="38" t="s">
        <v>309</v>
      </c>
      <c r="C70" s="71">
        <v>0.18709519891031165</v>
      </c>
      <c r="D70" s="71">
        <v>0.18797295520358454</v>
      </c>
      <c r="E70" s="71">
        <v>0.18885071149685742</v>
      </c>
      <c r="F70" s="71">
        <v>0.18972846779013031</v>
      </c>
      <c r="G70" s="71">
        <v>0.19060622408340319</v>
      </c>
      <c r="H70" s="71">
        <v>0.19148398037667608</v>
      </c>
      <c r="I70" s="71">
        <v>0.19236173666994896</v>
      </c>
      <c r="J70" s="71">
        <v>0.19323949296322185</v>
      </c>
      <c r="K70" s="71">
        <v>0.19411724925649473</v>
      </c>
      <c r="L70" s="71">
        <v>0.19499500554976762</v>
      </c>
      <c r="M70" s="71">
        <v>0.1958727618430405</v>
      </c>
      <c r="N70" s="71">
        <v>0.19675051813631339</v>
      </c>
      <c r="O70" s="71">
        <v>0.19762827442958628</v>
      </c>
      <c r="P70" s="71">
        <v>0.19850603072285916</v>
      </c>
      <c r="Q70" s="71">
        <v>0.19938378701613205</v>
      </c>
      <c r="R70" s="71">
        <v>0.20026154330940502</v>
      </c>
      <c r="S70" s="71">
        <v>0.21189152109646978</v>
      </c>
      <c r="T70" s="71">
        <v>0.21516187172713688</v>
      </c>
      <c r="U70" s="71">
        <v>0.22442125259663578</v>
      </c>
      <c r="V70" s="71">
        <v>0.23085130328572984</v>
      </c>
      <c r="W70" s="71">
        <v>0.24048386516317952</v>
      </c>
      <c r="X70" s="71">
        <v>0.24348766096379793</v>
      </c>
      <c r="Y70" s="71">
        <v>0.24613164290044129</v>
      </c>
      <c r="Z70" s="71">
        <v>0.25356937405162472</v>
      </c>
      <c r="AA70" s="71">
        <v>0.25666423525414866</v>
      </c>
      <c r="AB70" s="71">
        <v>0.25787056677947007</v>
      </c>
      <c r="AC70" s="71">
        <v>0.26204903623324721</v>
      </c>
      <c r="AD70" s="71">
        <v>0.26517740637601112</v>
      </c>
      <c r="AE70" s="71">
        <v>0.25986280470440254</v>
      </c>
      <c r="AF70" s="71">
        <v>0.27751276230813027</v>
      </c>
      <c r="AG70" s="71">
        <v>0.26154215228863376</v>
      </c>
      <c r="AH70" s="71">
        <v>0.25268240440018624</v>
      </c>
      <c r="AI70" s="71">
        <v>0.25134108276809292</v>
      </c>
      <c r="AJ70" s="71">
        <v>0.24936607996695881</v>
      </c>
      <c r="AK70" s="71">
        <v>0.24694475371688041</v>
      </c>
    </row>
    <row r="71" spans="2:37" x14ac:dyDescent="0.2">
      <c r="B71" s="38" t="s">
        <v>310</v>
      </c>
      <c r="C71" s="71">
        <v>0.11134675147632771</v>
      </c>
      <c r="D71" s="71">
        <v>0.11049798769727287</v>
      </c>
      <c r="E71" s="71">
        <v>0.10964922391821803</v>
      </c>
      <c r="F71" s="71">
        <v>0.1088004601391632</v>
      </c>
      <c r="G71" s="71">
        <v>0.10795169636010836</v>
      </c>
      <c r="H71" s="71">
        <v>0.10710293258105352</v>
      </c>
      <c r="I71" s="71">
        <v>0.10625416880199869</v>
      </c>
      <c r="J71" s="71">
        <v>0.10540540502294385</v>
      </c>
      <c r="K71" s="71">
        <v>0.10455664124388901</v>
      </c>
      <c r="L71" s="71">
        <v>0.10370787746483418</v>
      </c>
      <c r="M71" s="71">
        <v>0.10285911368577934</v>
      </c>
      <c r="N71" s="71">
        <v>0.1020103499067245</v>
      </c>
      <c r="O71" s="71">
        <v>0.10116158612766966</v>
      </c>
      <c r="P71" s="71">
        <v>0.10031282234861483</v>
      </c>
      <c r="Q71" s="71">
        <v>9.946405856955999E-2</v>
      </c>
      <c r="R71" s="71">
        <v>9.861529479050507E-2</v>
      </c>
      <c r="S71" s="71">
        <v>9.3306427185727722E-2</v>
      </c>
      <c r="T71" s="71">
        <v>9.4656208635173586E-2</v>
      </c>
      <c r="U71" s="71">
        <v>9.2306006813584987E-2</v>
      </c>
      <c r="V71" s="71">
        <v>9.3762036040638458E-2</v>
      </c>
      <c r="W71" s="71">
        <v>9.4064374333147266E-2</v>
      </c>
      <c r="X71" s="71">
        <v>9.227884937382741E-2</v>
      </c>
      <c r="Y71" s="71">
        <v>9.0391418483624239E-2</v>
      </c>
      <c r="Z71" s="71">
        <v>8.6405185448013094E-2</v>
      </c>
      <c r="AA71" s="71">
        <v>8.8468012517083625E-2</v>
      </c>
      <c r="AB71" s="71">
        <v>8.501040163101696E-2</v>
      </c>
      <c r="AC71" s="71">
        <v>8.1819164080477055E-2</v>
      </c>
      <c r="AD71" s="71">
        <v>0.10811816424618043</v>
      </c>
      <c r="AE71" s="71">
        <v>9.1241807138254763E-2</v>
      </c>
      <c r="AF71" s="71">
        <v>0.10191261690881512</v>
      </c>
      <c r="AG71" s="71">
        <v>7.2676957239381348E-2</v>
      </c>
      <c r="AH71" s="71">
        <v>7.8576413904648576E-2</v>
      </c>
      <c r="AI71" s="71">
        <v>7.8498014944377012E-2</v>
      </c>
      <c r="AJ71" s="71">
        <v>7.9429927907738701E-2</v>
      </c>
      <c r="AK71" s="71">
        <v>7.9311175154142946E-2</v>
      </c>
    </row>
    <row r="72" spans="2:37" x14ac:dyDescent="0.2">
      <c r="B72" s="38" t="s">
        <v>311</v>
      </c>
      <c r="C72" s="71">
        <v>8.4501468126049653E-2</v>
      </c>
      <c r="D72" s="71">
        <v>8.3682449336339865E-2</v>
      </c>
      <c r="E72" s="71">
        <v>8.2863430546630076E-2</v>
      </c>
      <c r="F72" s="71">
        <v>8.2044411756920288E-2</v>
      </c>
      <c r="G72" s="71">
        <v>8.12253929672105E-2</v>
      </c>
      <c r="H72" s="71">
        <v>8.0406374177500711E-2</v>
      </c>
      <c r="I72" s="71">
        <v>7.9587355387790923E-2</v>
      </c>
      <c r="J72" s="71">
        <v>7.8768336598081135E-2</v>
      </c>
      <c r="K72" s="71">
        <v>7.7949317808371346E-2</v>
      </c>
      <c r="L72" s="71">
        <v>7.7130299018661558E-2</v>
      </c>
      <c r="M72" s="71">
        <v>7.6311280228951769E-2</v>
      </c>
      <c r="N72" s="71">
        <v>7.5492261439241981E-2</v>
      </c>
      <c r="O72" s="71">
        <v>7.4673242649532193E-2</v>
      </c>
      <c r="P72" s="71">
        <v>7.3854223859822404E-2</v>
      </c>
      <c r="Q72" s="71">
        <v>7.3035205070112616E-2</v>
      </c>
      <c r="R72" s="71">
        <v>7.2216186280402814E-2</v>
      </c>
      <c r="S72" s="71">
        <v>7.0004334751921624E-2</v>
      </c>
      <c r="T72" s="71">
        <v>7.0856585643660222E-2</v>
      </c>
      <c r="U72" s="71">
        <v>6.9545070268664938E-2</v>
      </c>
      <c r="V72" s="71">
        <v>7.0422317012000205E-2</v>
      </c>
      <c r="W72" s="71">
        <v>7.111875781877125E-2</v>
      </c>
      <c r="X72" s="71">
        <v>6.7863166801247807E-2</v>
      </c>
      <c r="Y72" s="71">
        <v>6.4514158507616229E-2</v>
      </c>
      <c r="Z72" s="71">
        <v>6.4693108991356552E-2</v>
      </c>
      <c r="AA72" s="71">
        <v>6.5036111052664478E-2</v>
      </c>
      <c r="AB72" s="71">
        <v>6.2914998376198253E-2</v>
      </c>
      <c r="AC72" s="71">
        <v>5.8385487073021942E-2</v>
      </c>
      <c r="AD72" s="71">
        <v>6.9947436270047791E-2</v>
      </c>
      <c r="AE72" s="71">
        <v>5.9535074012929977E-2</v>
      </c>
      <c r="AF72" s="71">
        <v>6.2681479512156094E-2</v>
      </c>
      <c r="AG72" s="71">
        <v>5.7880131265019112E-2</v>
      </c>
      <c r="AH72" s="71">
        <v>4.6675629083176164E-2</v>
      </c>
      <c r="AI72" s="71">
        <v>4.7226898166593062E-2</v>
      </c>
      <c r="AJ72" s="71">
        <v>4.902203257082037E-2</v>
      </c>
      <c r="AK72" s="71">
        <v>4.8301995155077417E-2</v>
      </c>
    </row>
    <row r="73" spans="2:37" x14ac:dyDescent="0.2">
      <c r="B73" s="38" t="s">
        <v>312</v>
      </c>
      <c r="C73" s="71">
        <v>0.13506806474524918</v>
      </c>
      <c r="D73" s="71">
        <v>0.1323134263711859</v>
      </c>
      <c r="E73" s="71">
        <v>0.12955878799712262</v>
      </c>
      <c r="F73" s="71">
        <v>0.12680414962305933</v>
      </c>
      <c r="G73" s="71">
        <v>0.12404951124899603</v>
      </c>
      <c r="H73" s="71">
        <v>0.12129487287493274</v>
      </c>
      <c r="I73" s="71">
        <v>0.11854023450086944</v>
      </c>
      <c r="J73" s="71">
        <v>0.11578559612680614</v>
      </c>
      <c r="K73" s="71">
        <v>0.11303095775274284</v>
      </c>
      <c r="L73" s="71">
        <v>0.11027631937867954</v>
      </c>
      <c r="M73" s="71">
        <v>0.10752168100461625</v>
      </c>
      <c r="N73" s="71">
        <v>0.10476704263055295</v>
      </c>
      <c r="O73" s="71">
        <v>0.10201240425648965</v>
      </c>
      <c r="P73" s="71">
        <v>9.9257765882426352E-2</v>
      </c>
      <c r="Q73" s="71">
        <v>9.6503127508363054E-2</v>
      </c>
      <c r="R73" s="71">
        <v>9.374848913429977E-2</v>
      </c>
      <c r="S73" s="71">
        <v>8.7819035880271193E-2</v>
      </c>
      <c r="T73" s="71">
        <v>8.9645291891245829E-2</v>
      </c>
      <c r="U73" s="71">
        <v>7.9878193615684157E-2</v>
      </c>
      <c r="V73" s="71">
        <v>8.1192596479013251E-2</v>
      </c>
      <c r="W73" s="71">
        <v>8.1957752138024795E-2</v>
      </c>
      <c r="X73" s="71">
        <v>7.547183100119409E-2</v>
      </c>
      <c r="Y73" s="71">
        <v>6.4071184958126914E-2</v>
      </c>
      <c r="Z73" s="71">
        <v>6.3100655385821644E-2</v>
      </c>
      <c r="AA73" s="71">
        <v>6.1517383318587728E-2</v>
      </c>
      <c r="AB73" s="71">
        <v>5.8397640818184403E-2</v>
      </c>
      <c r="AC73" s="71">
        <v>5.0129388506804096E-2</v>
      </c>
      <c r="AD73" s="71">
        <v>3.7752016252758924E-2</v>
      </c>
      <c r="AE73" s="71">
        <v>2.4680719893626826E-2</v>
      </c>
      <c r="AF73" s="71">
        <v>5.1976600000598276E-2</v>
      </c>
      <c r="AG73" s="71">
        <v>4.0204936912281136E-2</v>
      </c>
      <c r="AH73" s="71">
        <v>3.3591750562364422E-2</v>
      </c>
      <c r="AI73" s="71">
        <v>3.376780206632566E-2</v>
      </c>
      <c r="AJ73" s="71">
        <v>3.3511008226179438E-2</v>
      </c>
      <c r="AK73" s="71">
        <v>3.6323365289149978E-2</v>
      </c>
    </row>
    <row r="74" spans="2:37" x14ac:dyDescent="0.2">
      <c r="B74" s="38" t="s">
        <v>313</v>
      </c>
      <c r="C74" s="71">
        <v>0.12036580391471567</v>
      </c>
      <c r="D74" s="71">
        <v>0.11746421965867367</v>
      </c>
      <c r="E74" s="71">
        <v>0.11456263540263166</v>
      </c>
      <c r="F74" s="71">
        <v>0.11166105114658965</v>
      </c>
      <c r="G74" s="71">
        <v>0.10875946689054765</v>
      </c>
      <c r="H74" s="71">
        <v>0.10585788263450564</v>
      </c>
      <c r="I74" s="71">
        <v>0.10295629837846364</v>
      </c>
      <c r="J74" s="71">
        <v>0.10005471412242163</v>
      </c>
      <c r="K74" s="71">
        <v>9.7153129866379626E-2</v>
      </c>
      <c r="L74" s="71">
        <v>9.425154561033762E-2</v>
      </c>
      <c r="M74" s="71">
        <v>9.1349961354295614E-2</v>
      </c>
      <c r="N74" s="71">
        <v>8.8448377098253608E-2</v>
      </c>
      <c r="O74" s="71">
        <v>8.5546792842211603E-2</v>
      </c>
      <c r="P74" s="71">
        <v>8.2645208586169597E-2</v>
      </c>
      <c r="Q74" s="71">
        <v>7.9743624330127591E-2</v>
      </c>
      <c r="R74" s="71">
        <v>7.6842040074085641E-2</v>
      </c>
      <c r="S74" s="71">
        <v>7.4359626372336826E-2</v>
      </c>
      <c r="T74" s="71">
        <v>7.3030266016697765E-2</v>
      </c>
      <c r="U74" s="71">
        <v>6.7957976660580288E-2</v>
      </c>
      <c r="V74" s="71">
        <v>6.3393537311420181E-2</v>
      </c>
      <c r="W74" s="71">
        <v>6.4867025126998865E-2</v>
      </c>
      <c r="X74" s="71">
        <v>5.9512255238255256E-2</v>
      </c>
      <c r="Y74" s="71">
        <v>4.9382005169024315E-2</v>
      </c>
      <c r="Z74" s="71">
        <v>4.5897190629708526E-2</v>
      </c>
      <c r="AA74" s="71">
        <v>4.4173341293650935E-2</v>
      </c>
      <c r="AB74" s="71">
        <v>4.1867578288773535E-2</v>
      </c>
      <c r="AC74" s="71">
        <v>3.1652186589206752E-2</v>
      </c>
      <c r="AD74" s="71">
        <v>4.0508442052170697E-2</v>
      </c>
      <c r="AE74" s="71">
        <v>3.5617989564842543E-2</v>
      </c>
      <c r="AF74" s="71">
        <v>3.935899103488056E-2</v>
      </c>
      <c r="AG74" s="71">
        <v>3.8691146639570184E-2</v>
      </c>
      <c r="AH74" s="71">
        <v>3.6737279931584647E-2</v>
      </c>
      <c r="AI74" s="71">
        <v>3.7825281392901415E-2</v>
      </c>
      <c r="AJ74" s="71">
        <v>3.611670178232794E-2</v>
      </c>
      <c r="AK74" s="71">
        <v>3.9396336604068966E-2</v>
      </c>
    </row>
    <row r="75" spans="2:37" x14ac:dyDescent="0.2">
      <c r="B75" s="59" t="s">
        <v>14</v>
      </c>
      <c r="C75" s="76">
        <v>0.26106222345675634</v>
      </c>
      <c r="D75" s="76">
        <v>0.26752168364656775</v>
      </c>
      <c r="E75" s="76">
        <v>0.27398114383637917</v>
      </c>
      <c r="F75" s="76">
        <v>0.28044060402619059</v>
      </c>
      <c r="G75" s="76">
        <v>0.286900064216002</v>
      </c>
      <c r="H75" s="76">
        <v>0.29335952440581342</v>
      </c>
      <c r="I75" s="76">
        <v>0.29981898459562484</v>
      </c>
      <c r="J75" s="76">
        <v>0.30627844478543625</v>
      </c>
      <c r="K75" s="76">
        <v>0.31273790497524767</v>
      </c>
      <c r="L75" s="76">
        <v>0.31919736516505909</v>
      </c>
      <c r="M75" s="76">
        <v>0.3256568253548705</v>
      </c>
      <c r="N75" s="76">
        <v>0.33211628554468192</v>
      </c>
      <c r="O75" s="76">
        <v>0.33857574573449334</v>
      </c>
      <c r="P75" s="76">
        <v>0.34503520592430476</v>
      </c>
      <c r="Q75" s="76">
        <v>0.35149466611411617</v>
      </c>
      <c r="R75" s="76">
        <v>0.35795412630392731</v>
      </c>
      <c r="S75" s="76">
        <v>0.31743871646904825</v>
      </c>
      <c r="T75" s="76">
        <v>0.195628307303396</v>
      </c>
      <c r="U75" s="76">
        <v>0.25887948529413901</v>
      </c>
      <c r="V75" s="76">
        <v>0.23424662312573172</v>
      </c>
      <c r="W75" s="76">
        <v>0.21848809624008494</v>
      </c>
      <c r="X75" s="76">
        <v>0.19645987040629614</v>
      </c>
      <c r="Y75" s="76">
        <v>0.17112776041010772</v>
      </c>
      <c r="Z75" s="76">
        <v>0.15646459259471326</v>
      </c>
      <c r="AA75" s="76">
        <v>0.14321710625427783</v>
      </c>
      <c r="AB75" s="76">
        <v>0.1244397078822059</v>
      </c>
      <c r="AC75" s="76">
        <v>0.10293393988621527</v>
      </c>
      <c r="AD75" s="76">
        <v>8.2464659087027409E-2</v>
      </c>
      <c r="AE75" s="76">
        <v>0.10862627650350921</v>
      </c>
      <c r="AF75" s="76">
        <v>0.1248299092117152</v>
      </c>
      <c r="AG75" s="76">
        <v>7.2772891643468826E-2</v>
      </c>
      <c r="AH75" s="76">
        <v>7.0667819346904706E-2</v>
      </c>
      <c r="AI75" s="76">
        <v>9.838629691436912E-2</v>
      </c>
      <c r="AJ75" s="76">
        <v>9.996442759077237E-2</v>
      </c>
      <c r="AK75" s="76">
        <v>9.9853989288603201E-2</v>
      </c>
    </row>
    <row r="76" spans="2:37" x14ac:dyDescent="0.2">
      <c r="B76" s="37" t="s">
        <v>103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</row>
    <row r="77" spans="2:37" x14ac:dyDescent="0.2">
      <c r="B77" s="38" t="s">
        <v>12</v>
      </c>
      <c r="C77" s="71">
        <v>0.63017531106515168</v>
      </c>
      <c r="D77" s="71">
        <v>0.63213047775922315</v>
      </c>
      <c r="E77" s="71">
        <v>0.63408564445329463</v>
      </c>
      <c r="F77" s="71">
        <v>0.6360408111473661</v>
      </c>
      <c r="G77" s="71">
        <v>0.63799597784143758</v>
      </c>
      <c r="H77" s="71">
        <v>0.63995114453550905</v>
      </c>
      <c r="I77" s="71">
        <v>0.64190631122958053</v>
      </c>
      <c r="J77" s="71">
        <v>0.643861477923652</v>
      </c>
      <c r="K77" s="71">
        <v>0.64581664461772348</v>
      </c>
      <c r="L77" s="71">
        <v>0.64777181131179495</v>
      </c>
      <c r="M77" s="71">
        <v>0.64972697800586643</v>
      </c>
      <c r="N77" s="71">
        <v>0.6516821446999379</v>
      </c>
      <c r="O77" s="71">
        <v>0.65363731139400938</v>
      </c>
      <c r="P77" s="71">
        <v>0.65559247808808152</v>
      </c>
      <c r="Q77" s="71">
        <v>0.65677680705972286</v>
      </c>
      <c r="R77" s="71">
        <v>0.66130547020260466</v>
      </c>
      <c r="S77" s="71">
        <v>0.66206093154819035</v>
      </c>
      <c r="T77" s="71">
        <v>0.66383459083986029</v>
      </c>
      <c r="U77" s="71">
        <v>0.66476471290173067</v>
      </c>
      <c r="V77" s="71">
        <v>0.66262663495673857</v>
      </c>
      <c r="W77" s="71">
        <v>0.67020202981590726</v>
      </c>
      <c r="X77" s="71">
        <v>0.67094618866955358</v>
      </c>
      <c r="Y77" s="71">
        <v>0.67069008679523157</v>
      </c>
      <c r="Z77" s="71">
        <v>0.67418352838512463</v>
      </c>
      <c r="AA77" s="71">
        <v>0.67352937698951287</v>
      </c>
      <c r="AB77" s="71">
        <v>0.67980128866550116</v>
      </c>
      <c r="AC77" s="71">
        <v>0.68109137302750089</v>
      </c>
      <c r="AD77" s="71">
        <v>0.68619946131414633</v>
      </c>
      <c r="AE77" s="71">
        <v>0.68407593090529861</v>
      </c>
      <c r="AF77" s="71">
        <v>0.67512663747785828</v>
      </c>
      <c r="AG77" s="71">
        <v>0.67401772112241132</v>
      </c>
      <c r="AH77" s="71">
        <v>0.68853970430941214</v>
      </c>
      <c r="AI77" s="71">
        <v>0.68993155251331317</v>
      </c>
      <c r="AJ77" s="71">
        <v>0.68776350651707929</v>
      </c>
      <c r="AK77" s="71">
        <v>0.69014769283225574</v>
      </c>
    </row>
    <row r="78" spans="2:37" x14ac:dyDescent="0.2">
      <c r="B78" s="38" t="s">
        <v>13</v>
      </c>
      <c r="C78" s="71">
        <v>0.65291670854404482</v>
      </c>
      <c r="D78" s="71">
        <v>0.65427939347986552</v>
      </c>
      <c r="E78" s="71">
        <v>0.65564207841568622</v>
      </c>
      <c r="F78" s="71">
        <v>0.65700476335150693</v>
      </c>
      <c r="G78" s="71">
        <v>0.65836744828732763</v>
      </c>
      <c r="H78" s="71">
        <v>0.65973013322314833</v>
      </c>
      <c r="I78" s="71">
        <v>0.66109281815896903</v>
      </c>
      <c r="J78" s="71">
        <v>0.66245550309478973</v>
      </c>
      <c r="K78" s="71">
        <v>0.66381818803061043</v>
      </c>
      <c r="L78" s="71">
        <v>0.66518087296643114</v>
      </c>
      <c r="M78" s="71">
        <v>0.66654355790225184</v>
      </c>
      <c r="N78" s="71">
        <v>0.66790624283807254</v>
      </c>
      <c r="O78" s="71">
        <v>0.66926892777389324</v>
      </c>
      <c r="P78" s="71">
        <v>0.6706316127097145</v>
      </c>
      <c r="Q78" s="71">
        <v>0.66460905933617209</v>
      </c>
      <c r="R78" s="71">
        <v>0.6559188574971665</v>
      </c>
      <c r="S78" s="71">
        <v>0.64905857376600906</v>
      </c>
      <c r="T78" s="71">
        <v>0.63898551076437649</v>
      </c>
      <c r="U78" s="71">
        <v>0.63181602151591676</v>
      </c>
      <c r="V78" s="71">
        <v>0.6244382370654129</v>
      </c>
      <c r="W78" s="71">
        <v>0.61725473724730406</v>
      </c>
      <c r="X78" s="71">
        <v>0.60763202177396858</v>
      </c>
      <c r="Y78" s="71">
        <v>0.60023460610531498</v>
      </c>
      <c r="Z78" s="71">
        <v>0.59141040337924733</v>
      </c>
      <c r="AA78" s="71">
        <v>0.58406962178532174</v>
      </c>
      <c r="AB78" s="71">
        <v>0.57375077911771077</v>
      </c>
      <c r="AC78" s="71">
        <v>0.57210602436078195</v>
      </c>
      <c r="AD78" s="71">
        <v>0.55228627217778725</v>
      </c>
      <c r="AE78" s="71">
        <v>0.56411167509930893</v>
      </c>
      <c r="AF78" s="71">
        <v>0.5639810176800728</v>
      </c>
      <c r="AG78" s="71">
        <v>0.5726315543620627</v>
      </c>
      <c r="AH78" s="71">
        <v>0.59322918214996712</v>
      </c>
      <c r="AI78" s="71">
        <v>0.59345662053869397</v>
      </c>
      <c r="AJ78" s="71">
        <v>0.59300782410865527</v>
      </c>
      <c r="AK78" s="71">
        <v>0.59235029678663886</v>
      </c>
    </row>
    <row r="79" spans="2:37" x14ac:dyDescent="0.2">
      <c r="B79" s="38" t="s">
        <v>35</v>
      </c>
      <c r="C79" s="71">
        <v>0.34304564882134853</v>
      </c>
      <c r="D79" s="71">
        <v>0.34607278181287471</v>
      </c>
      <c r="E79" s="71">
        <v>0.34909991480440089</v>
      </c>
      <c r="F79" s="71">
        <v>0.35212704779592707</v>
      </c>
      <c r="G79" s="71">
        <v>0.35515418078745326</v>
      </c>
      <c r="H79" s="71">
        <v>0.35818131377897944</v>
      </c>
      <c r="I79" s="71">
        <v>0.36120844677050562</v>
      </c>
      <c r="J79" s="71">
        <v>0.3642355797620318</v>
      </c>
      <c r="K79" s="71">
        <v>0.36726271275355798</v>
      </c>
      <c r="L79" s="71">
        <v>0.37028984574508417</v>
      </c>
      <c r="M79" s="71">
        <v>0.37331697873661035</v>
      </c>
      <c r="N79" s="71">
        <v>0.37634411172813653</v>
      </c>
      <c r="O79" s="71">
        <v>0.37937124471966271</v>
      </c>
      <c r="P79" s="71">
        <v>0.3823983777111889</v>
      </c>
      <c r="Q79" s="71">
        <v>0.38542551070271508</v>
      </c>
      <c r="R79" s="71">
        <v>0.38845264369424115</v>
      </c>
      <c r="S79" s="71">
        <v>0.38648331569605004</v>
      </c>
      <c r="T79" s="71">
        <v>0.38326782672096971</v>
      </c>
      <c r="U79" s="71">
        <v>0.38756913506135598</v>
      </c>
      <c r="V79" s="71">
        <v>0.37965452292545893</v>
      </c>
      <c r="W79" s="71">
        <v>0.37739645526718202</v>
      </c>
      <c r="X79" s="71">
        <v>0.37345431800143486</v>
      </c>
      <c r="Y79" s="71">
        <v>0.39654450579072048</v>
      </c>
      <c r="Z79" s="71">
        <v>0.3879449536918344</v>
      </c>
      <c r="AA79" s="71">
        <v>0.36433241447529852</v>
      </c>
      <c r="AB79" s="71">
        <v>0.36314541793635402</v>
      </c>
      <c r="AC79" s="71">
        <v>0.36961012178044966</v>
      </c>
      <c r="AD79" s="71">
        <v>0.35322507540176856</v>
      </c>
      <c r="AE79" s="71">
        <v>0.35496543202403319</v>
      </c>
      <c r="AF79" s="71">
        <v>0.36166102239582854</v>
      </c>
      <c r="AG79" s="71">
        <v>0.37006394724462199</v>
      </c>
      <c r="AH79" s="71">
        <v>0.38108306455321539</v>
      </c>
      <c r="AI79" s="71">
        <v>0.37937159790207464</v>
      </c>
      <c r="AJ79" s="71">
        <v>0.37185293476036507</v>
      </c>
      <c r="AK79" s="71">
        <v>0.36283829265845091</v>
      </c>
    </row>
    <row r="80" spans="2:37" x14ac:dyDescent="0.2">
      <c r="B80" s="38" t="s">
        <v>36</v>
      </c>
      <c r="C80" s="71">
        <v>0.32228908406426299</v>
      </c>
      <c r="D80" s="71">
        <v>0.32401833070135788</v>
      </c>
      <c r="E80" s="71">
        <v>0.32574757733845278</v>
      </c>
      <c r="F80" s="71">
        <v>0.32747682397554767</v>
      </c>
      <c r="G80" s="71">
        <v>0.32920607061264257</v>
      </c>
      <c r="H80" s="71">
        <v>0.33093531724973746</v>
      </c>
      <c r="I80" s="71">
        <v>0.33266456388683235</v>
      </c>
      <c r="J80" s="71">
        <v>0.33439381052392725</v>
      </c>
      <c r="K80" s="71">
        <v>0.33612305716102214</v>
      </c>
      <c r="L80" s="71">
        <v>0.33785230379811704</v>
      </c>
      <c r="M80" s="71">
        <v>0.33958155043521193</v>
      </c>
      <c r="N80" s="71">
        <v>0.34131079707230683</v>
      </c>
      <c r="O80" s="71">
        <v>0.34304004370940172</v>
      </c>
      <c r="P80" s="71">
        <v>0.34476929034649662</v>
      </c>
      <c r="Q80" s="71">
        <v>0.34649853698359151</v>
      </c>
      <c r="R80" s="71">
        <v>0.34822778362068618</v>
      </c>
      <c r="S80" s="71">
        <v>0.34960369435953936</v>
      </c>
      <c r="T80" s="71">
        <v>0.35031143004341908</v>
      </c>
      <c r="U80" s="71">
        <v>0.3740258025728615</v>
      </c>
      <c r="V80" s="71">
        <v>0.3426705592396565</v>
      </c>
      <c r="W80" s="71">
        <v>0.3378019908988128</v>
      </c>
      <c r="X80" s="71">
        <v>0.36631974896049291</v>
      </c>
      <c r="Y80" s="71">
        <v>0.38872185713085261</v>
      </c>
      <c r="Z80" s="71">
        <v>0.32790601267375774</v>
      </c>
      <c r="AA80" s="71">
        <v>0.33088254541000428</v>
      </c>
      <c r="AB80" s="71">
        <v>0.33192939459597703</v>
      </c>
      <c r="AC80" s="71">
        <v>0.3367233504049249</v>
      </c>
      <c r="AD80" s="71">
        <v>0.32194701717242491</v>
      </c>
      <c r="AE80" s="71">
        <v>0.31402188632279426</v>
      </c>
      <c r="AF80" s="71">
        <v>0.32637924468279</v>
      </c>
      <c r="AG80" s="71">
        <v>0.32001878337770068</v>
      </c>
      <c r="AH80" s="71">
        <v>0.33337523012430509</v>
      </c>
      <c r="AI80" s="71">
        <v>0.32797925558381369</v>
      </c>
      <c r="AJ80" s="71">
        <v>0.33143297206340977</v>
      </c>
      <c r="AK80" s="71">
        <v>0.32133746283065417</v>
      </c>
    </row>
    <row r="81" spans="2:37" x14ac:dyDescent="0.2">
      <c r="B81" s="38" t="s">
        <v>308</v>
      </c>
      <c r="C81" s="71">
        <v>0.41462005486034265</v>
      </c>
      <c r="D81" s="71">
        <v>0.41311964511876736</v>
      </c>
      <c r="E81" s="71">
        <v>0.41161923537719208</v>
      </c>
      <c r="F81" s="71">
        <v>0.4101188256356168</v>
      </c>
      <c r="G81" s="71">
        <v>0.40861841589404152</v>
      </c>
      <c r="H81" s="71">
        <v>0.40711800615246624</v>
      </c>
      <c r="I81" s="71">
        <v>0.40561759641089096</v>
      </c>
      <c r="J81" s="71">
        <v>0.40411718666931568</v>
      </c>
      <c r="K81" s="71">
        <v>0.40261677692774039</v>
      </c>
      <c r="L81" s="71">
        <v>0.40111636718616511</v>
      </c>
      <c r="M81" s="71">
        <v>0.39961595744458983</v>
      </c>
      <c r="N81" s="71">
        <v>0.39811554770301455</v>
      </c>
      <c r="O81" s="71">
        <v>0.39661513796143927</v>
      </c>
      <c r="P81" s="71">
        <v>0.39511472821986399</v>
      </c>
      <c r="Q81" s="71">
        <v>0.39361431847828871</v>
      </c>
      <c r="R81" s="71">
        <v>0.3921139087367132</v>
      </c>
      <c r="S81" s="71">
        <v>0.36915992906077993</v>
      </c>
      <c r="T81" s="71">
        <v>0.36155147663903686</v>
      </c>
      <c r="U81" s="71">
        <v>0.36337714449732261</v>
      </c>
      <c r="V81" s="71">
        <v>0.36364971140040159</v>
      </c>
      <c r="W81" s="71">
        <v>0.35472406011844071</v>
      </c>
      <c r="X81" s="71">
        <v>0.36041288303592256</v>
      </c>
      <c r="Y81" s="71">
        <v>0.38856253189660189</v>
      </c>
      <c r="Z81" s="71">
        <v>0.37248902218826735</v>
      </c>
      <c r="AA81" s="71">
        <v>0.36759565201011279</v>
      </c>
      <c r="AB81" s="71">
        <v>0.38289799829223853</v>
      </c>
      <c r="AC81" s="71">
        <v>0.37916895038423437</v>
      </c>
      <c r="AD81" s="71">
        <v>0.39028585237206542</v>
      </c>
      <c r="AE81" s="71">
        <v>0.38390592087894587</v>
      </c>
      <c r="AF81" s="71">
        <v>0.37959934229099984</v>
      </c>
      <c r="AG81" s="71">
        <v>0.40028555894872314</v>
      </c>
      <c r="AH81" s="71">
        <v>0.39791917149981459</v>
      </c>
      <c r="AI81" s="71">
        <v>0.40669412934071264</v>
      </c>
      <c r="AJ81" s="71">
        <v>0.39577182719678883</v>
      </c>
      <c r="AK81" s="71">
        <v>0.41353769368412863</v>
      </c>
    </row>
    <row r="82" spans="2:37" x14ac:dyDescent="0.2">
      <c r="B82" s="38" t="s">
        <v>309</v>
      </c>
      <c r="C82" s="71">
        <v>0.41532750340527613</v>
      </c>
      <c r="D82" s="71">
        <v>0.41486021434458703</v>
      </c>
      <c r="E82" s="71">
        <v>0.41439292528389793</v>
      </c>
      <c r="F82" s="71">
        <v>0.41392563622320883</v>
      </c>
      <c r="G82" s="71">
        <v>0.41345834716251972</v>
      </c>
      <c r="H82" s="71">
        <v>0.41299105810183062</v>
      </c>
      <c r="I82" s="71">
        <v>0.41252376904114152</v>
      </c>
      <c r="J82" s="71">
        <v>0.41205647998045242</v>
      </c>
      <c r="K82" s="71">
        <v>0.41158919091976331</v>
      </c>
      <c r="L82" s="71">
        <v>0.41112190185907421</v>
      </c>
      <c r="M82" s="71">
        <v>0.41065461279838511</v>
      </c>
      <c r="N82" s="71">
        <v>0.41018732373769601</v>
      </c>
      <c r="O82" s="71">
        <v>0.40972003467700691</v>
      </c>
      <c r="P82" s="71">
        <v>0.4092527456163178</v>
      </c>
      <c r="Q82" s="71">
        <v>0.4087854565556287</v>
      </c>
      <c r="R82" s="71">
        <v>0.40831816749493949</v>
      </c>
      <c r="S82" s="71">
        <v>0.39057748357209987</v>
      </c>
      <c r="T82" s="71">
        <v>0.39717579041965934</v>
      </c>
      <c r="U82" s="71">
        <v>0.38708481433691877</v>
      </c>
      <c r="V82" s="71">
        <v>0.38502726583719482</v>
      </c>
      <c r="W82" s="71">
        <v>0.37474195057573279</v>
      </c>
      <c r="X82" s="71">
        <v>0.38176961083410621</v>
      </c>
      <c r="Y82" s="71">
        <v>0.38936806150653841</v>
      </c>
      <c r="Z82" s="71">
        <v>0.38499965248673068</v>
      </c>
      <c r="AA82" s="71">
        <v>0.39112498936059581</v>
      </c>
      <c r="AB82" s="71">
        <v>0.40137189854765826</v>
      </c>
      <c r="AC82" s="71">
        <v>0.40443400856080186</v>
      </c>
      <c r="AD82" s="71">
        <v>0.39732407641815631</v>
      </c>
      <c r="AE82" s="71">
        <v>0.40940271658090333</v>
      </c>
      <c r="AF82" s="71">
        <v>0.40954731423802071</v>
      </c>
      <c r="AG82" s="71">
        <v>0.41879521713636941</v>
      </c>
      <c r="AH82" s="71">
        <v>0.42572180818139482</v>
      </c>
      <c r="AI82" s="71">
        <v>0.42877026643615263</v>
      </c>
      <c r="AJ82" s="71">
        <v>0.43325890916600279</v>
      </c>
      <c r="AK82" s="71">
        <v>0.43876192337072628</v>
      </c>
    </row>
    <row r="83" spans="2:37" x14ac:dyDescent="0.2">
      <c r="B83" s="38" t="s">
        <v>310</v>
      </c>
      <c r="C83" s="71">
        <v>0.45684511474962075</v>
      </c>
      <c r="D83" s="71">
        <v>0.45960472073887459</v>
      </c>
      <c r="E83" s="71">
        <v>0.46236432672812844</v>
      </c>
      <c r="F83" s="71">
        <v>0.46512393271738228</v>
      </c>
      <c r="G83" s="71">
        <v>0.46788353870663613</v>
      </c>
      <c r="H83" s="71">
        <v>0.47064314469588997</v>
      </c>
      <c r="I83" s="71">
        <v>0.47340275068514381</v>
      </c>
      <c r="J83" s="71">
        <v>0.47616235667439766</v>
      </c>
      <c r="K83" s="71">
        <v>0.4789219626636515</v>
      </c>
      <c r="L83" s="71">
        <v>0.48168156865290535</v>
      </c>
      <c r="M83" s="71">
        <v>0.48444117464215919</v>
      </c>
      <c r="N83" s="71">
        <v>0.48720078063141303</v>
      </c>
      <c r="O83" s="71">
        <v>0.48996038662066688</v>
      </c>
      <c r="P83" s="71">
        <v>0.49271999260992072</v>
      </c>
      <c r="Q83" s="71">
        <v>0.49547959859917456</v>
      </c>
      <c r="R83" s="71">
        <v>0.49823920458842846</v>
      </c>
      <c r="S83" s="71">
        <v>0.51480657863421575</v>
      </c>
      <c r="T83" s="71">
        <v>0.49671545510950688</v>
      </c>
      <c r="U83" s="71">
        <v>0.497917117750375</v>
      </c>
      <c r="V83" s="71">
        <v>0.47798438178659575</v>
      </c>
      <c r="W83" s="71">
        <v>0.46366804108293308</v>
      </c>
      <c r="X83" s="71">
        <v>0.46084267781584076</v>
      </c>
      <c r="Y83" s="71">
        <v>0.45848458972944106</v>
      </c>
      <c r="Z83" s="71">
        <v>0.46890429748266288</v>
      </c>
      <c r="AA83" s="71">
        <v>0.44170671712520165</v>
      </c>
      <c r="AB83" s="71">
        <v>0.44881036348966713</v>
      </c>
      <c r="AC83" s="71">
        <v>0.45453890613015296</v>
      </c>
      <c r="AD83" s="71">
        <v>0.43095703028326116</v>
      </c>
      <c r="AE83" s="71">
        <v>0.46328348742203079</v>
      </c>
      <c r="AF83" s="71">
        <v>0.46361780574307832</v>
      </c>
      <c r="AG83" s="71">
        <v>0.480878876861562</v>
      </c>
      <c r="AH83" s="71">
        <v>0.50889741309594649</v>
      </c>
      <c r="AI83" s="71">
        <v>0.50938740659764381</v>
      </c>
      <c r="AJ83" s="71">
        <v>0.50356295057663325</v>
      </c>
      <c r="AK83" s="71">
        <v>0.50430515528660658</v>
      </c>
    </row>
    <row r="84" spans="2:37" x14ac:dyDescent="0.2">
      <c r="B84" s="38" t="s">
        <v>311</v>
      </c>
      <c r="C84" s="71">
        <v>0.58779771645829426</v>
      </c>
      <c r="D84" s="71">
        <v>0.59058857423956945</v>
      </c>
      <c r="E84" s="71">
        <v>0.59337943202084464</v>
      </c>
      <c r="F84" s="71">
        <v>0.59617028980211983</v>
      </c>
      <c r="G84" s="71">
        <v>0.59896114758339503</v>
      </c>
      <c r="H84" s="71">
        <v>0.60175200536467022</v>
      </c>
      <c r="I84" s="71">
        <v>0.60454286314594541</v>
      </c>
      <c r="J84" s="71">
        <v>0.6073337209272206</v>
      </c>
      <c r="K84" s="71">
        <v>0.61012457870849579</v>
      </c>
      <c r="L84" s="71">
        <v>0.61291543648977098</v>
      </c>
      <c r="M84" s="71">
        <v>0.61570629427104617</v>
      </c>
      <c r="N84" s="71">
        <v>0.61849715205232136</v>
      </c>
      <c r="O84" s="71">
        <v>0.62128800983359656</v>
      </c>
      <c r="P84" s="71">
        <v>0.62407886761487175</v>
      </c>
      <c r="Q84" s="71">
        <v>0.62686972539614694</v>
      </c>
      <c r="R84" s="71">
        <v>0.62966058317742146</v>
      </c>
      <c r="S84" s="71">
        <v>0.6315561328846232</v>
      </c>
      <c r="T84" s="71">
        <v>0.61699142895318804</v>
      </c>
      <c r="U84" s="71">
        <v>0.61363849850741692</v>
      </c>
      <c r="V84" s="71">
        <v>0.5975867599314274</v>
      </c>
      <c r="W84" s="71">
        <v>0.58165436577193397</v>
      </c>
      <c r="X84" s="71">
        <v>0.58870807999243768</v>
      </c>
      <c r="Y84" s="71">
        <v>0.59678650932739852</v>
      </c>
      <c r="Z84" s="71">
        <v>0.58262510328157058</v>
      </c>
      <c r="AA84" s="71">
        <v>0.56642592631557021</v>
      </c>
      <c r="AB84" s="71">
        <v>0.56610345947449492</v>
      </c>
      <c r="AC84" s="71">
        <v>0.58296080662127203</v>
      </c>
      <c r="AD84" s="71">
        <v>0.56282852331220135</v>
      </c>
      <c r="AE84" s="71">
        <v>0.57474947133621446</v>
      </c>
      <c r="AF84" s="71">
        <v>0.58212346991895947</v>
      </c>
      <c r="AG84" s="71">
        <v>0.58657049096414915</v>
      </c>
      <c r="AH84" s="71">
        <v>0.61103642430686533</v>
      </c>
      <c r="AI84" s="71">
        <v>0.60644251527839121</v>
      </c>
      <c r="AJ84" s="71">
        <v>0.59148306190983013</v>
      </c>
      <c r="AK84" s="71">
        <v>0.59748337370768789</v>
      </c>
    </row>
    <row r="85" spans="2:37" x14ac:dyDescent="0.2">
      <c r="B85" s="38" t="s">
        <v>312</v>
      </c>
      <c r="C85" s="71">
        <v>0.67295868100423928</v>
      </c>
      <c r="D85" s="71">
        <v>0.67825753745586403</v>
      </c>
      <c r="E85" s="71">
        <v>0.68355639390748879</v>
      </c>
      <c r="F85" s="71">
        <v>0.68885525035911355</v>
      </c>
      <c r="G85" s="71">
        <v>0.6941541068107383</v>
      </c>
      <c r="H85" s="71">
        <v>0.69945296326236306</v>
      </c>
      <c r="I85" s="71">
        <v>0.70475181971398781</v>
      </c>
      <c r="J85" s="71">
        <v>0.71005067616561257</v>
      </c>
      <c r="K85" s="71">
        <v>0.71534953261723733</v>
      </c>
      <c r="L85" s="71">
        <v>0.72064838906886208</v>
      </c>
      <c r="M85" s="71">
        <v>0.72594724552048684</v>
      </c>
      <c r="N85" s="71">
        <v>0.7312461019721116</v>
      </c>
      <c r="O85" s="71">
        <v>0.73654495842373635</v>
      </c>
      <c r="P85" s="71">
        <v>0.74184381487536111</v>
      </c>
      <c r="Q85" s="71">
        <v>0.74714267132698586</v>
      </c>
      <c r="R85" s="71">
        <v>0.75244152777861129</v>
      </c>
      <c r="S85" s="71">
        <v>0.75709628373542026</v>
      </c>
      <c r="T85" s="71">
        <v>0.73969426075805322</v>
      </c>
      <c r="U85" s="71">
        <v>0.75589644640246956</v>
      </c>
      <c r="V85" s="71">
        <v>0.73815337280397597</v>
      </c>
      <c r="W85" s="71">
        <v>0.72020725373048267</v>
      </c>
      <c r="X85" s="71">
        <v>0.72632250961910061</v>
      </c>
      <c r="Y85" s="71">
        <v>0.75225300283889052</v>
      </c>
      <c r="Z85" s="71">
        <v>0.7386720229322451</v>
      </c>
      <c r="AA85" s="71">
        <v>0.7257455476194643</v>
      </c>
      <c r="AB85" s="71">
        <v>0.7180953098268108</v>
      </c>
      <c r="AC85" s="71">
        <v>0.73616111312208365</v>
      </c>
      <c r="AD85" s="71">
        <v>0.73034274105172192</v>
      </c>
      <c r="AE85" s="71">
        <v>0.72576977895970185</v>
      </c>
      <c r="AF85" s="71">
        <v>0.71124111110778721</v>
      </c>
      <c r="AG85" s="71">
        <v>0.73196708725145898</v>
      </c>
      <c r="AH85" s="71">
        <v>0.74160191875104264</v>
      </c>
      <c r="AI85" s="71">
        <v>0.74024767641287958</v>
      </c>
      <c r="AJ85" s="71">
        <v>0.74222301364477361</v>
      </c>
      <c r="AK85" s="71">
        <v>0.72058949777576931</v>
      </c>
    </row>
    <row r="86" spans="2:37" x14ac:dyDescent="0.2">
      <c r="B86" s="38" t="s">
        <v>313</v>
      </c>
      <c r="C86" s="71">
        <v>0.70855737550916309</v>
      </c>
      <c r="D86" s="71">
        <v>0.71406331392963229</v>
      </c>
      <c r="E86" s="71">
        <v>0.7195692523501015</v>
      </c>
      <c r="F86" s="71">
        <v>0.7250751907705707</v>
      </c>
      <c r="G86" s="71">
        <v>0.7305811291910399</v>
      </c>
      <c r="H86" s="71">
        <v>0.7360870676115091</v>
      </c>
      <c r="I86" s="71">
        <v>0.74159300603197831</v>
      </c>
      <c r="J86" s="71">
        <v>0.74709894445244751</v>
      </c>
      <c r="K86" s="71">
        <v>0.75260488287291671</v>
      </c>
      <c r="L86" s="71">
        <v>0.75811082129338592</v>
      </c>
      <c r="M86" s="71">
        <v>0.76361675971385512</v>
      </c>
      <c r="N86" s="71">
        <v>0.76912269813432432</v>
      </c>
      <c r="O86" s="71">
        <v>0.77462863655479353</v>
      </c>
      <c r="P86" s="71">
        <v>0.78013457497526273</v>
      </c>
      <c r="Q86" s="71">
        <v>0.78564051339573193</v>
      </c>
      <c r="R86" s="71">
        <v>0.7911464518162008</v>
      </c>
      <c r="S86" s="71">
        <v>0.78470486796428107</v>
      </c>
      <c r="T86" s="71">
        <v>0.77379236163519871</v>
      </c>
      <c r="U86" s="71">
        <v>0.77370550804622362</v>
      </c>
      <c r="V86" s="71">
        <v>0.77177624340945372</v>
      </c>
      <c r="W86" s="71">
        <v>0.74584950974955222</v>
      </c>
      <c r="X86" s="71">
        <v>0.74424485352154746</v>
      </c>
      <c r="Y86" s="71">
        <v>0.76501974114300264</v>
      </c>
      <c r="Z86" s="71">
        <v>0.75536552759892939</v>
      </c>
      <c r="AA86" s="71">
        <v>0.73240753177191842</v>
      </c>
      <c r="AB86" s="71">
        <v>0.70627171195139959</v>
      </c>
      <c r="AC86" s="71">
        <v>0.73623177842327725</v>
      </c>
      <c r="AD86" s="71">
        <v>0.7299437196521954</v>
      </c>
      <c r="AE86" s="71">
        <v>0.72601546488582647</v>
      </c>
      <c r="AF86" s="71">
        <v>0.718864349750853</v>
      </c>
      <c r="AG86" s="71">
        <v>0.72363466686021305</v>
      </c>
      <c r="AH86" s="71">
        <v>0.73759085763153798</v>
      </c>
      <c r="AI86" s="71">
        <v>0.72981941862213295</v>
      </c>
      <c r="AJ86" s="71">
        <v>0.74202355869765724</v>
      </c>
      <c r="AK86" s="71">
        <v>0.71859759568522186</v>
      </c>
    </row>
    <row r="87" spans="2:37" x14ac:dyDescent="0.2">
      <c r="B87" s="59" t="s">
        <v>14</v>
      </c>
      <c r="C87" s="76">
        <v>0.62737336075255989</v>
      </c>
      <c r="D87" s="76">
        <v>0.61385205339625271</v>
      </c>
      <c r="E87" s="76">
        <v>0.60033074603994552</v>
      </c>
      <c r="F87" s="76">
        <v>0.58680943868363833</v>
      </c>
      <c r="G87" s="76">
        <v>0.57328813132733114</v>
      </c>
      <c r="H87" s="76">
        <v>0.55976682397102395</v>
      </c>
      <c r="I87" s="76">
        <v>0.54624551661471676</v>
      </c>
      <c r="J87" s="76">
        <v>0.53272420925840958</v>
      </c>
      <c r="K87" s="76">
        <v>0.51920290190210239</v>
      </c>
      <c r="L87" s="76">
        <v>0.5056815945457952</v>
      </c>
      <c r="M87" s="76">
        <v>0.49216028718948801</v>
      </c>
      <c r="N87" s="76">
        <v>0.47863897983318082</v>
      </c>
      <c r="O87" s="76">
        <v>0.46511767247687363</v>
      </c>
      <c r="P87" s="76">
        <v>0.45159636512056645</v>
      </c>
      <c r="Q87" s="76">
        <v>0.43807505776425926</v>
      </c>
      <c r="R87" s="76">
        <v>0.42455375040795212</v>
      </c>
      <c r="S87" s="76">
        <v>0.45529259317613147</v>
      </c>
      <c r="T87" s="76">
        <v>0.64005321780166036</v>
      </c>
      <c r="U87" s="76">
        <v>0.48656964227378308</v>
      </c>
      <c r="V87" s="76">
        <v>0.49617714492662168</v>
      </c>
      <c r="W87" s="76">
        <v>0.48670933007064016</v>
      </c>
      <c r="X87" s="76">
        <v>0.49154323804860606</v>
      </c>
      <c r="Y87" s="76">
        <v>0.50698943237935423</v>
      </c>
      <c r="Z87" s="76">
        <v>0.49171880060690826</v>
      </c>
      <c r="AA87" s="76">
        <v>0.46670990452978511</v>
      </c>
      <c r="AB87" s="76">
        <v>0.45725149215973976</v>
      </c>
      <c r="AC87" s="76">
        <v>0.45824242165149853</v>
      </c>
      <c r="AD87" s="76">
        <v>0.64145800396944619</v>
      </c>
      <c r="AE87" s="76">
        <v>0.48273201664995591</v>
      </c>
      <c r="AF87" s="76">
        <v>0.4572612642968904</v>
      </c>
      <c r="AG87" s="76">
        <v>0.66921412889332343</v>
      </c>
      <c r="AH87" s="76">
        <v>0.64666090326547632</v>
      </c>
      <c r="AI87" s="76">
        <v>0.50806851542815445</v>
      </c>
      <c r="AJ87" s="76">
        <v>0.50017786204613812</v>
      </c>
      <c r="AK87" s="76">
        <v>0.50073005355698397</v>
      </c>
    </row>
    <row r="90" spans="2:37" x14ac:dyDescent="0.2">
      <c r="B90" s="78"/>
    </row>
    <row r="91" spans="2:37" x14ac:dyDescent="0.2">
      <c r="B91" s="84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2:37" x14ac:dyDescent="0.2"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2:37" x14ac:dyDescent="0.2"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2:37" x14ac:dyDescent="0.2"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2:37" x14ac:dyDescent="0.2"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2:37" x14ac:dyDescent="0.2"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2:37" x14ac:dyDescent="0.2"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2:37" x14ac:dyDescent="0.2"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2:37" x14ac:dyDescent="0.2">
      <c r="B99" s="84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2:37" x14ac:dyDescent="0.2"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2:37" x14ac:dyDescent="0.2"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2:37" x14ac:dyDescent="0.2"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2:37" x14ac:dyDescent="0.2"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2:37" x14ac:dyDescent="0.2"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2:37" x14ac:dyDescent="0.2"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2:37" x14ac:dyDescent="0.2"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2:37" x14ac:dyDescent="0.2">
      <c r="C107" s="72"/>
      <c r="D107" s="72"/>
      <c r="E107" s="72"/>
      <c r="F107" s="72"/>
      <c r="G107" s="72"/>
    </row>
    <row r="108" spans="2:37" x14ac:dyDescent="0.2">
      <c r="C108" s="72"/>
      <c r="D108" s="72"/>
      <c r="E108" s="72"/>
      <c r="F108" s="72"/>
      <c r="G108" s="72"/>
    </row>
    <row r="109" spans="2:37" x14ac:dyDescent="0.2">
      <c r="C109" s="72"/>
      <c r="D109" s="72"/>
      <c r="E109" s="72"/>
      <c r="F109" s="72"/>
      <c r="G109" s="72"/>
    </row>
    <row r="110" spans="2:37" x14ac:dyDescent="0.2">
      <c r="C110" s="72"/>
      <c r="D110" s="72"/>
      <c r="E110" s="72"/>
      <c r="F110" s="72"/>
      <c r="G110" s="72"/>
    </row>
    <row r="111" spans="2:37" x14ac:dyDescent="0.2">
      <c r="C111" s="72"/>
      <c r="D111" s="72"/>
      <c r="E111" s="72"/>
      <c r="F111" s="72"/>
      <c r="G111" s="7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B1:T32"/>
  <sheetViews>
    <sheetView zoomScale="75" zoomScaleNormal="75" workbookViewId="0"/>
  </sheetViews>
  <sheetFormatPr defaultColWidth="9.140625" defaultRowHeight="15" x14ac:dyDescent="0.2"/>
  <cols>
    <col min="1" max="1" width="3.42578125" style="62" customWidth="1"/>
    <col min="2" max="2" width="36.85546875" style="62" customWidth="1"/>
    <col min="3" max="3" width="12.140625" style="62" bestFit="1" customWidth="1"/>
    <col min="4" max="4" width="9.7109375" style="62" bestFit="1" customWidth="1"/>
    <col min="5" max="5" width="14.42578125" style="62" bestFit="1" customWidth="1"/>
    <col min="6" max="17" width="10.85546875" style="63" customWidth="1"/>
    <col min="18" max="18" width="8.7109375" style="62" customWidth="1"/>
    <col min="19" max="19" width="13.42578125" style="62" bestFit="1" customWidth="1"/>
    <col min="20" max="16384" width="9.140625" style="62"/>
  </cols>
  <sheetData>
    <row r="1" spans="2:19" x14ac:dyDescent="0.2">
      <c r="B1" s="64" t="s">
        <v>85</v>
      </c>
    </row>
    <row r="2" spans="2:19" x14ac:dyDescent="0.2"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9" x14ac:dyDescent="0.2">
      <c r="B3" s="338" t="s">
        <v>99</v>
      </c>
      <c r="C3" s="338" t="s">
        <v>32</v>
      </c>
      <c r="D3" s="338" t="s">
        <v>27</v>
      </c>
      <c r="E3" s="338" t="s">
        <v>28</v>
      </c>
      <c r="F3" s="337" t="s">
        <v>72</v>
      </c>
      <c r="G3" s="337"/>
      <c r="H3" s="337" t="s">
        <v>88</v>
      </c>
      <c r="I3" s="337"/>
      <c r="J3" s="337" t="s">
        <v>70</v>
      </c>
      <c r="K3" s="337"/>
      <c r="L3" s="337" t="s">
        <v>71</v>
      </c>
      <c r="M3" s="337"/>
      <c r="N3" s="337" t="s">
        <v>84</v>
      </c>
      <c r="O3" s="337"/>
      <c r="P3" s="337" t="s">
        <v>29</v>
      </c>
      <c r="Q3" s="337"/>
    </row>
    <row r="4" spans="2:19" x14ac:dyDescent="0.2">
      <c r="B4" s="339"/>
      <c r="C4" s="339"/>
      <c r="D4" s="339"/>
      <c r="E4" s="339"/>
      <c r="F4" s="66" t="s">
        <v>89</v>
      </c>
      <c r="G4" s="66" t="s">
        <v>87</v>
      </c>
      <c r="H4" s="66" t="s">
        <v>89</v>
      </c>
      <c r="I4" s="66" t="s">
        <v>87</v>
      </c>
      <c r="J4" s="66" t="s">
        <v>89</v>
      </c>
      <c r="K4" s="66" t="s">
        <v>87</v>
      </c>
      <c r="L4" s="66" t="s">
        <v>89</v>
      </c>
      <c r="M4" s="66" t="s">
        <v>87</v>
      </c>
      <c r="N4" s="66" t="s">
        <v>89</v>
      </c>
      <c r="O4" s="66" t="s">
        <v>87</v>
      </c>
      <c r="P4" s="66" t="s">
        <v>89</v>
      </c>
      <c r="Q4" s="66" t="s">
        <v>87</v>
      </c>
      <c r="S4" s="67"/>
    </row>
    <row r="5" spans="2:19" x14ac:dyDescent="0.2">
      <c r="B5" s="37" t="s">
        <v>9</v>
      </c>
      <c r="C5" s="65"/>
      <c r="D5" s="38"/>
      <c r="E5" s="3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9"/>
    </row>
    <row r="6" spans="2:19" x14ac:dyDescent="0.2">
      <c r="B6" s="38" t="s">
        <v>3</v>
      </c>
      <c r="C6" s="70">
        <v>84</v>
      </c>
      <c r="D6" s="71">
        <v>89.49</v>
      </c>
      <c r="E6" s="71">
        <f>100-D6</f>
        <v>10.510000000000005</v>
      </c>
      <c r="F6" s="292" t="s">
        <v>30</v>
      </c>
      <c r="G6" s="320" t="s">
        <v>30</v>
      </c>
      <c r="H6" s="292" t="s">
        <v>30</v>
      </c>
      <c r="I6" s="320" t="s">
        <v>30</v>
      </c>
      <c r="J6" s="292" t="s">
        <v>30</v>
      </c>
      <c r="K6" s="320" t="s">
        <v>30</v>
      </c>
      <c r="L6" s="292">
        <v>0.10832547945205478</v>
      </c>
      <c r="M6" s="320">
        <v>0.21</v>
      </c>
      <c r="N6" s="292" t="s">
        <v>30</v>
      </c>
      <c r="O6" s="320" t="s">
        <v>30</v>
      </c>
      <c r="P6" s="292">
        <v>0.89167452054794527</v>
      </c>
      <c r="Q6" s="320">
        <v>4.7000000000000002E-3</v>
      </c>
      <c r="S6" s="72"/>
    </row>
    <row r="7" spans="2:19" x14ac:dyDescent="0.2">
      <c r="B7" s="38" t="s">
        <v>4</v>
      </c>
      <c r="C7" s="70">
        <v>85.166666666666671</v>
      </c>
      <c r="D7" s="71">
        <v>47.07</v>
      </c>
      <c r="E7" s="71">
        <f t="shared" ref="E7:E13" si="0">100-D7</f>
        <v>52.93</v>
      </c>
      <c r="F7" s="292" t="s">
        <v>30</v>
      </c>
      <c r="G7" s="320" t="s">
        <v>30</v>
      </c>
      <c r="H7" s="292" t="s">
        <v>30</v>
      </c>
      <c r="I7" s="320" t="s">
        <v>30</v>
      </c>
      <c r="J7" s="292" t="s">
        <v>30</v>
      </c>
      <c r="K7" s="320" t="s">
        <v>30</v>
      </c>
      <c r="L7" s="292">
        <v>0.10346</v>
      </c>
      <c r="M7" s="320">
        <v>0.21</v>
      </c>
      <c r="N7" s="292" t="s">
        <v>30</v>
      </c>
      <c r="O7" s="320" t="s">
        <v>30</v>
      </c>
      <c r="P7" s="292">
        <v>0.89654</v>
      </c>
      <c r="Q7" s="320">
        <v>4.7000000000000002E-3</v>
      </c>
      <c r="S7" s="72"/>
    </row>
    <row r="8" spans="2:19" x14ac:dyDescent="0.2">
      <c r="B8" s="38" t="s">
        <v>73</v>
      </c>
      <c r="C8" s="70">
        <v>56</v>
      </c>
      <c r="D8" s="71">
        <v>44.34</v>
      </c>
      <c r="E8" s="71">
        <f t="shared" si="0"/>
        <v>55.66</v>
      </c>
      <c r="F8" s="292" t="s">
        <v>30</v>
      </c>
      <c r="G8" s="320" t="s">
        <v>30</v>
      </c>
      <c r="H8" s="292" t="s">
        <v>30</v>
      </c>
      <c r="I8" s="320" t="s">
        <v>30</v>
      </c>
      <c r="J8" s="292" t="s">
        <v>30</v>
      </c>
      <c r="K8" s="320" t="s">
        <v>30</v>
      </c>
      <c r="L8" s="292">
        <v>3.4275068493150686E-2</v>
      </c>
      <c r="M8" s="320">
        <v>0.21</v>
      </c>
      <c r="N8" s="292" t="s">
        <v>30</v>
      </c>
      <c r="O8" s="320" t="s">
        <v>30</v>
      </c>
      <c r="P8" s="292">
        <v>0.96572493150684935</v>
      </c>
      <c r="Q8" s="320">
        <v>4.7000000000000002E-3</v>
      </c>
      <c r="S8" s="72"/>
    </row>
    <row r="9" spans="2:19" x14ac:dyDescent="0.2">
      <c r="B9" s="38" t="s">
        <v>74</v>
      </c>
      <c r="C9" s="70">
        <v>56</v>
      </c>
      <c r="D9" s="71">
        <f>D8</f>
        <v>44.34</v>
      </c>
      <c r="E9" s="71">
        <f t="shared" si="0"/>
        <v>55.66</v>
      </c>
      <c r="F9" s="292" t="s">
        <v>30</v>
      </c>
      <c r="G9" s="320" t="s">
        <v>30</v>
      </c>
      <c r="H9" s="292" t="s">
        <v>30</v>
      </c>
      <c r="I9" s="320" t="s">
        <v>30</v>
      </c>
      <c r="J9" s="292" t="s">
        <v>30</v>
      </c>
      <c r="K9" s="320" t="s">
        <v>30</v>
      </c>
      <c r="L9" s="292">
        <v>3.4275068493150686E-2</v>
      </c>
      <c r="M9" s="320">
        <v>0.21</v>
      </c>
      <c r="N9" s="292" t="s">
        <v>30</v>
      </c>
      <c r="O9" s="320" t="s">
        <v>30</v>
      </c>
      <c r="P9" s="292">
        <v>0.96572493150684935</v>
      </c>
      <c r="Q9" s="320">
        <v>4.7000000000000002E-3</v>
      </c>
      <c r="S9" s="72"/>
    </row>
    <row r="10" spans="2:19" x14ac:dyDescent="0.2">
      <c r="B10" s="38" t="s">
        <v>75</v>
      </c>
      <c r="C10" s="70">
        <v>67</v>
      </c>
      <c r="D10" s="71">
        <f>D6</f>
        <v>89.49</v>
      </c>
      <c r="E10" s="71">
        <f t="shared" si="0"/>
        <v>10.510000000000005</v>
      </c>
      <c r="F10" s="292" t="s">
        <v>30</v>
      </c>
      <c r="G10" s="320" t="s">
        <v>30</v>
      </c>
      <c r="H10" s="292" t="s">
        <v>30</v>
      </c>
      <c r="I10" s="320" t="s">
        <v>30</v>
      </c>
      <c r="J10" s="292" t="s">
        <v>30</v>
      </c>
      <c r="K10" s="320" t="s">
        <v>30</v>
      </c>
      <c r="L10" s="292">
        <v>1.2573972602739715E-2</v>
      </c>
      <c r="M10" s="320">
        <v>0.21</v>
      </c>
      <c r="N10" s="292" t="s">
        <v>30</v>
      </c>
      <c r="O10" s="320" t="s">
        <v>30</v>
      </c>
      <c r="P10" s="292">
        <v>0.98742602739726026</v>
      </c>
      <c r="Q10" s="320">
        <v>4.7000000000000002E-3</v>
      </c>
      <c r="S10" s="72"/>
    </row>
    <row r="11" spans="2:19" x14ac:dyDescent="0.2">
      <c r="B11" s="38" t="s">
        <v>76</v>
      </c>
      <c r="C11" s="70">
        <v>67</v>
      </c>
      <c r="D11" s="71">
        <f>D7</f>
        <v>47.07</v>
      </c>
      <c r="E11" s="71">
        <f t="shared" si="0"/>
        <v>52.93</v>
      </c>
      <c r="F11" s="292" t="s">
        <v>30</v>
      </c>
      <c r="G11" s="320" t="s">
        <v>30</v>
      </c>
      <c r="H11" s="292" t="s">
        <v>30</v>
      </c>
      <c r="I11" s="320" t="s">
        <v>30</v>
      </c>
      <c r="J11" s="292" t="s">
        <v>30</v>
      </c>
      <c r="K11" s="320" t="s">
        <v>30</v>
      </c>
      <c r="L11" s="292">
        <v>1.2573972602739715E-2</v>
      </c>
      <c r="M11" s="320">
        <v>0.21</v>
      </c>
      <c r="N11" s="292" t="s">
        <v>30</v>
      </c>
      <c r="O11" s="320" t="s">
        <v>30</v>
      </c>
      <c r="P11" s="292">
        <v>0.98742602739726026</v>
      </c>
      <c r="Q11" s="320">
        <v>4.7000000000000002E-3</v>
      </c>
      <c r="S11" s="72"/>
    </row>
    <row r="12" spans="2:19" x14ac:dyDescent="0.2">
      <c r="B12" s="38" t="s">
        <v>77</v>
      </c>
      <c r="C12" s="70">
        <v>28</v>
      </c>
      <c r="D12" s="71">
        <v>6.8499999999999943</v>
      </c>
      <c r="E12" s="71">
        <f t="shared" si="0"/>
        <v>93.15</v>
      </c>
      <c r="F12" s="292" t="s">
        <v>30</v>
      </c>
      <c r="G12" s="320" t="s">
        <v>30</v>
      </c>
      <c r="H12" s="292" t="s">
        <v>30</v>
      </c>
      <c r="I12" s="320" t="s">
        <v>30</v>
      </c>
      <c r="J12" s="292" t="s">
        <v>30</v>
      </c>
      <c r="K12" s="320" t="s">
        <v>30</v>
      </c>
      <c r="L12" s="292">
        <v>7.6712328767123292E-2</v>
      </c>
      <c r="M12" s="320">
        <v>0.21</v>
      </c>
      <c r="N12" s="292" t="s">
        <v>30</v>
      </c>
      <c r="O12" s="320" t="s">
        <v>30</v>
      </c>
      <c r="P12" s="292">
        <v>0.92328767123287669</v>
      </c>
      <c r="Q12" s="320">
        <v>4.7000000000000002E-3</v>
      </c>
      <c r="S12" s="72"/>
    </row>
    <row r="13" spans="2:19" x14ac:dyDescent="0.2">
      <c r="B13" s="38" t="s">
        <v>78</v>
      </c>
      <c r="C13" s="70">
        <v>28</v>
      </c>
      <c r="D13" s="71">
        <v>6.8499999999999943</v>
      </c>
      <c r="E13" s="71">
        <f t="shared" si="0"/>
        <v>93.15</v>
      </c>
      <c r="F13" s="292" t="s">
        <v>30</v>
      </c>
      <c r="G13" s="320" t="s">
        <v>30</v>
      </c>
      <c r="H13" s="292" t="s">
        <v>30</v>
      </c>
      <c r="I13" s="320" t="s">
        <v>30</v>
      </c>
      <c r="J13" s="292" t="s">
        <v>30</v>
      </c>
      <c r="K13" s="320" t="s">
        <v>30</v>
      </c>
      <c r="L13" s="292">
        <v>7.6712328767123292E-2</v>
      </c>
      <c r="M13" s="320">
        <v>0.21</v>
      </c>
      <c r="N13" s="292" t="s">
        <v>30</v>
      </c>
      <c r="O13" s="320" t="s">
        <v>30</v>
      </c>
      <c r="P13" s="292">
        <v>0.92328767123287669</v>
      </c>
      <c r="Q13" s="320">
        <v>4.7000000000000002E-3</v>
      </c>
      <c r="S13" s="72"/>
    </row>
    <row r="14" spans="2:19" x14ac:dyDescent="0.2">
      <c r="B14" s="46" t="s">
        <v>8</v>
      </c>
      <c r="C14" s="73"/>
      <c r="D14" s="74"/>
      <c r="E14" s="74"/>
      <c r="F14" s="294"/>
      <c r="G14" s="321"/>
      <c r="H14" s="294"/>
      <c r="I14" s="321"/>
      <c r="J14" s="294"/>
      <c r="K14" s="321"/>
      <c r="L14" s="294"/>
      <c r="M14" s="321"/>
      <c r="N14" s="294"/>
      <c r="O14" s="321"/>
      <c r="P14" s="294"/>
      <c r="Q14" s="321"/>
      <c r="S14" s="72"/>
    </row>
    <row r="15" spans="2:19" x14ac:dyDescent="0.2">
      <c r="B15" s="38" t="s">
        <v>15</v>
      </c>
      <c r="C15" s="70">
        <v>365</v>
      </c>
      <c r="D15" s="71">
        <v>100</v>
      </c>
      <c r="E15" s="71">
        <f t="shared" ref="E15:E21" si="1">100-D15</f>
        <v>0</v>
      </c>
      <c r="F15" s="292" t="s">
        <v>30</v>
      </c>
      <c r="G15" s="320" t="s">
        <v>30</v>
      </c>
      <c r="H15" s="292" t="s">
        <v>30</v>
      </c>
      <c r="I15" s="320" t="s">
        <v>30</v>
      </c>
      <c r="J15" s="292">
        <v>1</v>
      </c>
      <c r="K15" s="320">
        <v>0.21</v>
      </c>
      <c r="L15" s="292" t="s">
        <v>30</v>
      </c>
      <c r="M15" s="320" t="s">
        <v>30</v>
      </c>
      <c r="N15" s="292" t="s">
        <v>30</v>
      </c>
      <c r="O15" s="320" t="s">
        <v>30</v>
      </c>
      <c r="P15" s="292" t="s">
        <v>30</v>
      </c>
      <c r="Q15" s="320" t="s">
        <v>30</v>
      </c>
      <c r="S15" s="72"/>
    </row>
    <row r="16" spans="2:19" x14ac:dyDescent="0.2">
      <c r="B16" s="38" t="s">
        <v>16</v>
      </c>
      <c r="C16" s="70">
        <v>365</v>
      </c>
      <c r="D16" s="71">
        <v>100</v>
      </c>
      <c r="E16" s="71">
        <f t="shared" si="1"/>
        <v>0</v>
      </c>
      <c r="F16" s="292" t="s">
        <v>30</v>
      </c>
      <c r="G16" s="320" t="s">
        <v>30</v>
      </c>
      <c r="H16" s="292" t="s">
        <v>30</v>
      </c>
      <c r="I16" s="320" t="s">
        <v>30</v>
      </c>
      <c r="J16" s="292">
        <v>1</v>
      </c>
      <c r="K16" s="320">
        <v>0.21</v>
      </c>
      <c r="L16" s="292" t="s">
        <v>30</v>
      </c>
      <c r="M16" s="320" t="s">
        <v>30</v>
      </c>
      <c r="N16" s="292" t="s">
        <v>30</v>
      </c>
      <c r="O16" s="320" t="s">
        <v>30</v>
      </c>
      <c r="P16" s="292" t="s">
        <v>30</v>
      </c>
      <c r="Q16" s="320" t="s">
        <v>30</v>
      </c>
      <c r="S16" s="72"/>
    </row>
    <row r="17" spans="2:20" x14ac:dyDescent="0.2">
      <c r="B17" s="38" t="s">
        <v>17</v>
      </c>
      <c r="C17" s="70">
        <v>365</v>
      </c>
      <c r="D17" s="71">
        <v>100</v>
      </c>
      <c r="E17" s="71">
        <f t="shared" si="1"/>
        <v>0</v>
      </c>
      <c r="F17" s="292" t="s">
        <v>30</v>
      </c>
      <c r="G17" s="320" t="s">
        <v>30</v>
      </c>
      <c r="H17" s="292" t="s">
        <v>30</v>
      </c>
      <c r="I17" s="320" t="s">
        <v>30</v>
      </c>
      <c r="J17" s="292">
        <v>1</v>
      </c>
      <c r="K17" s="320">
        <v>0.21</v>
      </c>
      <c r="L17" s="292" t="s">
        <v>30</v>
      </c>
      <c r="M17" s="320" t="s">
        <v>30</v>
      </c>
      <c r="N17" s="292" t="s">
        <v>30</v>
      </c>
      <c r="O17" s="320" t="s">
        <v>30</v>
      </c>
      <c r="P17" s="292" t="s">
        <v>30</v>
      </c>
      <c r="Q17" s="320" t="s">
        <v>30</v>
      </c>
      <c r="S17" s="72"/>
    </row>
    <row r="18" spans="2:20" x14ac:dyDescent="0.2">
      <c r="B18" s="38" t="s">
        <v>18</v>
      </c>
      <c r="C18" s="70">
        <v>365</v>
      </c>
      <c r="D18" s="71">
        <v>100</v>
      </c>
      <c r="E18" s="71">
        <f t="shared" si="1"/>
        <v>0</v>
      </c>
      <c r="F18" s="292" t="s">
        <v>30</v>
      </c>
      <c r="G18" s="320" t="s">
        <v>30</v>
      </c>
      <c r="H18" s="292" t="s">
        <v>30</v>
      </c>
      <c r="I18" s="320" t="s">
        <v>30</v>
      </c>
      <c r="J18" s="292">
        <v>1</v>
      </c>
      <c r="K18" s="320">
        <v>0.21</v>
      </c>
      <c r="L18" s="292" t="s">
        <v>30</v>
      </c>
      <c r="M18" s="320" t="s">
        <v>30</v>
      </c>
      <c r="N18" s="292" t="s">
        <v>30</v>
      </c>
      <c r="O18" s="320" t="s">
        <v>30</v>
      </c>
      <c r="P18" s="292" t="s">
        <v>30</v>
      </c>
      <c r="Q18" s="320" t="s">
        <v>30</v>
      </c>
      <c r="S18" s="72"/>
    </row>
    <row r="19" spans="2:20" x14ac:dyDescent="0.2">
      <c r="B19" s="38" t="s">
        <v>19</v>
      </c>
      <c r="C19" s="70">
        <v>365</v>
      </c>
      <c r="D19" s="71">
        <v>100</v>
      </c>
      <c r="E19" s="71">
        <f t="shared" si="1"/>
        <v>0</v>
      </c>
      <c r="F19" s="292" t="s">
        <v>30</v>
      </c>
      <c r="G19" s="320" t="s">
        <v>30</v>
      </c>
      <c r="H19" s="292" t="s">
        <v>30</v>
      </c>
      <c r="I19" s="320" t="s">
        <v>30</v>
      </c>
      <c r="J19" s="292">
        <v>1</v>
      </c>
      <c r="K19" s="320">
        <v>0.21</v>
      </c>
      <c r="L19" s="292" t="s">
        <v>30</v>
      </c>
      <c r="M19" s="320" t="s">
        <v>30</v>
      </c>
      <c r="N19" s="292" t="s">
        <v>30</v>
      </c>
      <c r="O19" s="320" t="s">
        <v>30</v>
      </c>
      <c r="P19" s="292" t="s">
        <v>30</v>
      </c>
      <c r="Q19" s="320" t="s">
        <v>30</v>
      </c>
      <c r="S19" s="72"/>
    </row>
    <row r="20" spans="2:20" x14ac:dyDescent="0.2">
      <c r="B20" s="38" t="s">
        <v>21</v>
      </c>
      <c r="C20" s="70">
        <v>365</v>
      </c>
      <c r="D20" s="71">
        <v>100</v>
      </c>
      <c r="E20" s="71">
        <f t="shared" si="1"/>
        <v>0</v>
      </c>
      <c r="F20" s="292" t="s">
        <v>30</v>
      </c>
      <c r="G20" s="320" t="s">
        <v>30</v>
      </c>
      <c r="H20" s="292" t="s">
        <v>30</v>
      </c>
      <c r="I20" s="320" t="s">
        <v>30</v>
      </c>
      <c r="J20" s="292">
        <v>1</v>
      </c>
      <c r="K20" s="320">
        <v>0.21</v>
      </c>
      <c r="L20" s="292" t="s">
        <v>30</v>
      </c>
      <c r="M20" s="320" t="s">
        <v>30</v>
      </c>
      <c r="N20" s="292" t="s">
        <v>30</v>
      </c>
      <c r="O20" s="320" t="s">
        <v>30</v>
      </c>
      <c r="P20" s="292" t="s">
        <v>30</v>
      </c>
      <c r="Q20" s="320" t="s">
        <v>30</v>
      </c>
      <c r="S20" s="72"/>
    </row>
    <row r="21" spans="2:20" x14ac:dyDescent="0.2">
      <c r="B21" s="59" t="s">
        <v>20</v>
      </c>
      <c r="C21" s="75">
        <v>365</v>
      </c>
      <c r="D21" s="76">
        <v>100</v>
      </c>
      <c r="E21" s="76">
        <f t="shared" si="1"/>
        <v>0</v>
      </c>
      <c r="F21" s="293" t="s">
        <v>30</v>
      </c>
      <c r="G21" s="322" t="s">
        <v>30</v>
      </c>
      <c r="H21" s="293" t="s">
        <v>30</v>
      </c>
      <c r="I21" s="322" t="s">
        <v>30</v>
      </c>
      <c r="J21" s="293">
        <v>1</v>
      </c>
      <c r="K21" s="322">
        <v>0.21</v>
      </c>
      <c r="L21" s="293" t="s">
        <v>30</v>
      </c>
      <c r="M21" s="322" t="s">
        <v>30</v>
      </c>
      <c r="N21" s="293" t="s">
        <v>30</v>
      </c>
      <c r="O21" s="322" t="s">
        <v>30</v>
      </c>
      <c r="P21" s="293" t="s">
        <v>30</v>
      </c>
      <c r="Q21" s="322" t="s">
        <v>30</v>
      </c>
      <c r="S21" s="72"/>
    </row>
    <row r="22" spans="2:20" x14ac:dyDescent="0.2">
      <c r="B22" s="37" t="s">
        <v>22</v>
      </c>
      <c r="C22" s="71"/>
      <c r="D22" s="77"/>
      <c r="E22" s="77"/>
      <c r="F22" s="292"/>
      <c r="G22" s="320"/>
      <c r="H22" s="292"/>
      <c r="I22" s="320"/>
      <c r="J22" s="292"/>
      <c r="K22" s="320"/>
      <c r="L22" s="292"/>
      <c r="M22" s="320"/>
      <c r="N22" s="292"/>
      <c r="O22" s="320"/>
      <c r="P22" s="292"/>
      <c r="Q22" s="320"/>
      <c r="S22" s="72"/>
    </row>
    <row r="23" spans="2:20" x14ac:dyDescent="0.2">
      <c r="B23" s="38" t="s">
        <v>79</v>
      </c>
      <c r="C23" s="70">
        <v>365</v>
      </c>
      <c r="D23" s="71">
        <v>88</v>
      </c>
      <c r="E23" s="71">
        <f t="shared" ref="E23:E32" si="2">100-D23</f>
        <v>12</v>
      </c>
      <c r="F23" s="292" t="s">
        <v>30</v>
      </c>
      <c r="G23" s="320" t="s">
        <v>30</v>
      </c>
      <c r="H23" s="292" t="s">
        <v>30</v>
      </c>
      <c r="I23" s="320" t="s">
        <v>30</v>
      </c>
      <c r="J23" s="292">
        <v>0.74096000000000006</v>
      </c>
      <c r="K23" s="320">
        <v>0.65</v>
      </c>
      <c r="L23" s="292" t="s">
        <v>30</v>
      </c>
      <c r="M23" s="320" t="s">
        <v>30</v>
      </c>
      <c r="N23" s="292">
        <v>0.13904</v>
      </c>
      <c r="O23" s="320">
        <v>1.4999999999999999E-2</v>
      </c>
      <c r="P23" s="292">
        <v>0.11999999999999988</v>
      </c>
      <c r="Q23" s="320">
        <v>1.4999999999999999E-2</v>
      </c>
      <c r="S23" s="72"/>
      <c r="T23" s="78"/>
    </row>
    <row r="24" spans="2:20" x14ac:dyDescent="0.2">
      <c r="B24" s="38" t="s">
        <v>23</v>
      </c>
      <c r="C24" s="70">
        <v>365</v>
      </c>
      <c r="D24" s="71">
        <v>100</v>
      </c>
      <c r="E24" s="71">
        <f t="shared" si="2"/>
        <v>0</v>
      </c>
      <c r="F24" s="292" t="s">
        <v>30</v>
      </c>
      <c r="G24" s="320" t="s">
        <v>30</v>
      </c>
      <c r="H24" s="292" t="s">
        <v>30</v>
      </c>
      <c r="I24" s="320" t="s">
        <v>30</v>
      </c>
      <c r="J24" s="292" t="s">
        <v>30</v>
      </c>
      <c r="K24" s="320" t="s">
        <v>30</v>
      </c>
      <c r="L24" s="292" t="s">
        <v>30</v>
      </c>
      <c r="M24" s="320" t="s">
        <v>30</v>
      </c>
      <c r="N24" s="292">
        <v>1</v>
      </c>
      <c r="O24" s="320">
        <v>1.4999999999999999E-2</v>
      </c>
      <c r="P24" s="292" t="s">
        <v>30</v>
      </c>
      <c r="Q24" s="320" t="s">
        <v>30</v>
      </c>
      <c r="S24" s="72"/>
    </row>
    <row r="25" spans="2:20" x14ac:dyDescent="0.2">
      <c r="B25" s="38" t="s">
        <v>24</v>
      </c>
      <c r="C25" s="70">
        <v>365</v>
      </c>
      <c r="D25" s="71">
        <v>100</v>
      </c>
      <c r="E25" s="71">
        <f t="shared" si="2"/>
        <v>0</v>
      </c>
      <c r="F25" s="292" t="s">
        <v>30</v>
      </c>
      <c r="G25" s="320" t="s">
        <v>30</v>
      </c>
      <c r="H25" s="292" t="s">
        <v>30</v>
      </c>
      <c r="I25" s="320" t="s">
        <v>30</v>
      </c>
      <c r="J25" s="292" t="s">
        <v>30</v>
      </c>
      <c r="K25" s="320" t="s">
        <v>30</v>
      </c>
      <c r="L25" s="292" t="s">
        <v>30</v>
      </c>
      <c r="M25" s="320" t="s">
        <v>30</v>
      </c>
      <c r="N25" s="292">
        <v>1</v>
      </c>
      <c r="O25" s="320">
        <v>1.4999999999999999E-2</v>
      </c>
      <c r="P25" s="292" t="s">
        <v>30</v>
      </c>
      <c r="Q25" s="320" t="s">
        <v>30</v>
      </c>
      <c r="S25" s="72"/>
    </row>
    <row r="26" spans="2:20" x14ac:dyDescent="0.2">
      <c r="B26" s="38" t="s">
        <v>60</v>
      </c>
      <c r="C26" s="70">
        <v>365</v>
      </c>
      <c r="D26" s="71">
        <v>100</v>
      </c>
      <c r="E26" s="71">
        <f t="shared" si="2"/>
        <v>0</v>
      </c>
      <c r="F26" s="292" t="s">
        <v>30</v>
      </c>
      <c r="G26" s="320" t="s">
        <v>30</v>
      </c>
      <c r="H26" s="292" t="s">
        <v>30</v>
      </c>
      <c r="I26" s="320" t="s">
        <v>30</v>
      </c>
      <c r="J26" s="292">
        <v>0.32949435795827725</v>
      </c>
      <c r="K26" s="320">
        <v>0.65</v>
      </c>
      <c r="L26" s="292" t="s">
        <v>30</v>
      </c>
      <c r="M26" s="320" t="s">
        <v>30</v>
      </c>
      <c r="N26" s="292">
        <v>0.6705056420417228</v>
      </c>
      <c r="O26" s="320">
        <v>1.4999999999999999E-2</v>
      </c>
      <c r="P26" s="292" t="s">
        <v>30</v>
      </c>
      <c r="Q26" s="320" t="s">
        <v>30</v>
      </c>
      <c r="S26" s="72"/>
      <c r="T26" s="78"/>
    </row>
    <row r="27" spans="2:20" x14ac:dyDescent="0.2">
      <c r="B27" s="38" t="s">
        <v>61</v>
      </c>
      <c r="C27" s="70">
        <v>365</v>
      </c>
      <c r="D27" s="71">
        <v>100</v>
      </c>
      <c r="E27" s="76">
        <f t="shared" si="2"/>
        <v>0</v>
      </c>
      <c r="F27" s="292" t="s">
        <v>30</v>
      </c>
      <c r="G27" s="320" t="s">
        <v>30</v>
      </c>
      <c r="H27" s="292" t="s">
        <v>30</v>
      </c>
      <c r="I27" s="320" t="s">
        <v>30</v>
      </c>
      <c r="J27" s="292" t="s">
        <v>30</v>
      </c>
      <c r="K27" s="320">
        <v>0.65</v>
      </c>
      <c r="L27" s="292" t="s">
        <v>30</v>
      </c>
      <c r="M27" s="320" t="s">
        <v>30</v>
      </c>
      <c r="N27" s="292">
        <v>1</v>
      </c>
      <c r="O27" s="320">
        <v>1.4999999999999999E-2</v>
      </c>
      <c r="P27" s="292" t="s">
        <v>30</v>
      </c>
      <c r="Q27" s="320" t="s">
        <v>30</v>
      </c>
      <c r="S27" s="72"/>
      <c r="T27" s="78"/>
    </row>
    <row r="28" spans="2:20" x14ac:dyDescent="0.2">
      <c r="B28" s="46" t="s">
        <v>25</v>
      </c>
      <c r="C28" s="79">
        <v>180</v>
      </c>
      <c r="D28" s="73">
        <v>100</v>
      </c>
      <c r="E28" s="71">
        <f t="shared" si="2"/>
        <v>0</v>
      </c>
      <c r="F28" s="294" t="s">
        <v>30</v>
      </c>
      <c r="G28" s="321" t="s">
        <v>30</v>
      </c>
      <c r="H28" s="294">
        <v>0.49315068493150682</v>
      </c>
      <c r="I28" s="321">
        <v>0.02</v>
      </c>
      <c r="J28" s="294" t="s">
        <v>30</v>
      </c>
      <c r="K28" s="321" t="s">
        <v>30</v>
      </c>
      <c r="L28" s="294" t="s">
        <v>30</v>
      </c>
      <c r="M28" s="321" t="s">
        <v>30</v>
      </c>
      <c r="N28" s="294" t="s">
        <v>30</v>
      </c>
      <c r="O28" s="321" t="s">
        <v>30</v>
      </c>
      <c r="P28" s="294">
        <v>0.50684931506849318</v>
      </c>
      <c r="Q28" s="321">
        <v>4.7000000000000002E-3</v>
      </c>
      <c r="S28" s="72"/>
    </row>
    <row r="29" spans="2:20" x14ac:dyDescent="0.2">
      <c r="B29" s="37" t="s">
        <v>80</v>
      </c>
      <c r="C29" s="70">
        <v>180</v>
      </c>
      <c r="D29" s="71">
        <v>100</v>
      </c>
      <c r="E29" s="71">
        <f t="shared" si="2"/>
        <v>0</v>
      </c>
      <c r="F29" s="292" t="s">
        <v>30</v>
      </c>
      <c r="G29" s="320" t="s">
        <v>30</v>
      </c>
      <c r="H29" s="292">
        <v>0.49315068493150682</v>
      </c>
      <c r="I29" s="320">
        <v>0.02</v>
      </c>
      <c r="J29" s="292" t="s">
        <v>30</v>
      </c>
      <c r="K29" s="320" t="s">
        <v>30</v>
      </c>
      <c r="L29" s="292" t="s">
        <v>30</v>
      </c>
      <c r="M29" s="320" t="s">
        <v>30</v>
      </c>
      <c r="N29" s="292" t="s">
        <v>30</v>
      </c>
      <c r="O29" s="320" t="s">
        <v>30</v>
      </c>
      <c r="P29" s="292">
        <v>0.50684931506849318</v>
      </c>
      <c r="Q29" s="320">
        <v>4.7000000000000002E-3</v>
      </c>
      <c r="S29" s="72"/>
    </row>
    <row r="30" spans="2:20" x14ac:dyDescent="0.2">
      <c r="B30" s="37" t="s">
        <v>81</v>
      </c>
      <c r="C30" s="70">
        <v>84</v>
      </c>
      <c r="D30" s="71">
        <v>100</v>
      </c>
      <c r="E30" s="71">
        <f t="shared" si="2"/>
        <v>0</v>
      </c>
      <c r="F30" s="292" t="s">
        <v>30</v>
      </c>
      <c r="G30" s="320" t="s">
        <v>30</v>
      </c>
      <c r="H30" s="292" t="s">
        <v>30</v>
      </c>
      <c r="I30" s="320" t="s">
        <v>30</v>
      </c>
      <c r="J30" s="292" t="s">
        <v>30</v>
      </c>
      <c r="K30" s="320" t="s">
        <v>30</v>
      </c>
      <c r="L30" s="292">
        <v>0.6150684931506849</v>
      </c>
      <c r="M30" s="320">
        <v>0.21</v>
      </c>
      <c r="N30" s="292" t="s">
        <v>30</v>
      </c>
      <c r="O30" s="320" t="s">
        <v>30</v>
      </c>
      <c r="P30" s="292">
        <v>0.3849315068493151</v>
      </c>
      <c r="Q30" s="320">
        <v>4.7000000000000002E-3</v>
      </c>
      <c r="S30" s="72"/>
    </row>
    <row r="31" spans="2:20" x14ac:dyDescent="0.2">
      <c r="B31" s="37" t="s">
        <v>82</v>
      </c>
      <c r="C31" s="70">
        <v>84</v>
      </c>
      <c r="D31" s="71">
        <v>100</v>
      </c>
      <c r="E31" s="71">
        <f t="shared" si="2"/>
        <v>0</v>
      </c>
      <c r="F31" s="292" t="s">
        <v>30</v>
      </c>
      <c r="G31" s="320" t="s">
        <v>30</v>
      </c>
      <c r="H31" s="292" t="s">
        <v>30</v>
      </c>
      <c r="I31" s="320" t="s">
        <v>30</v>
      </c>
      <c r="J31" s="292" t="s">
        <v>30</v>
      </c>
      <c r="K31" s="320" t="s">
        <v>30</v>
      </c>
      <c r="L31" s="292">
        <v>0.23013698630136986</v>
      </c>
      <c r="M31" s="320">
        <v>0.21</v>
      </c>
      <c r="N31" s="292" t="s">
        <v>30</v>
      </c>
      <c r="O31" s="320" t="s">
        <v>30</v>
      </c>
      <c r="P31" s="292">
        <v>0.76986301369863019</v>
      </c>
      <c r="Q31" s="320">
        <v>4.7000000000000002E-3</v>
      </c>
      <c r="S31" s="72"/>
    </row>
    <row r="32" spans="2:20" x14ac:dyDescent="0.2">
      <c r="B32" s="50" t="s">
        <v>83</v>
      </c>
      <c r="C32" s="75">
        <v>365</v>
      </c>
      <c r="D32" s="76">
        <v>100</v>
      </c>
      <c r="E32" s="76">
        <f t="shared" si="2"/>
        <v>0</v>
      </c>
      <c r="F32" s="293">
        <v>0.4</v>
      </c>
      <c r="G32" s="322">
        <v>0.17</v>
      </c>
      <c r="H32" s="293">
        <v>0.48</v>
      </c>
      <c r="I32" s="322">
        <v>0.02</v>
      </c>
      <c r="J32" s="293">
        <v>0.12</v>
      </c>
      <c r="K32" s="322">
        <v>0.21</v>
      </c>
      <c r="L32" s="293" t="s">
        <v>30</v>
      </c>
      <c r="M32" s="322" t="s">
        <v>30</v>
      </c>
      <c r="N32" s="293" t="s">
        <v>30</v>
      </c>
      <c r="O32" s="322" t="s">
        <v>30</v>
      </c>
      <c r="P32" s="293" t="s">
        <v>30</v>
      </c>
      <c r="Q32" s="322" t="s">
        <v>30</v>
      </c>
      <c r="S32" s="72"/>
    </row>
  </sheetData>
  <mergeCells count="10">
    <mergeCell ref="J3:K3"/>
    <mergeCell ref="L3:M3"/>
    <mergeCell ref="N3:O3"/>
    <mergeCell ref="P3:Q3"/>
    <mergeCell ref="B3:B4"/>
    <mergeCell ref="C3:C4"/>
    <mergeCell ref="D3:D4"/>
    <mergeCell ref="E3:E4"/>
    <mergeCell ref="F3:G3"/>
    <mergeCell ref="H3:I3"/>
  </mergeCells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B1:AK122"/>
  <sheetViews>
    <sheetView zoomScale="75" zoomScaleNormal="75" workbookViewId="0">
      <pane ySplit="1" topLeftCell="A2" activePane="bottomLeft" state="frozen"/>
      <selection activeCell="AB50" sqref="AB50"/>
      <selection pane="bottomLeft"/>
    </sheetView>
  </sheetViews>
  <sheetFormatPr defaultColWidth="9.140625" defaultRowHeight="15" x14ac:dyDescent="0.2"/>
  <cols>
    <col min="1" max="1" width="4.7109375" style="54" customWidth="1"/>
    <col min="2" max="2" width="33" style="54" customWidth="1"/>
    <col min="3" max="37" width="8.140625" style="54" customWidth="1"/>
    <col min="38" max="16384" width="9.140625" style="54"/>
  </cols>
  <sheetData>
    <row r="1" spans="2:37" x14ac:dyDescent="0.2">
      <c r="B1" s="29" t="s">
        <v>411</v>
      </c>
    </row>
    <row r="3" spans="2:37" x14ac:dyDescent="0.2">
      <c r="B3" s="55" t="s">
        <v>38</v>
      </c>
      <c r="C3" s="56">
        <v>1990</v>
      </c>
      <c r="D3" s="56">
        <v>1991</v>
      </c>
      <c r="E3" s="56">
        <v>1992</v>
      </c>
      <c r="F3" s="56">
        <v>1993</v>
      </c>
      <c r="G3" s="56">
        <v>1994</v>
      </c>
      <c r="H3" s="56">
        <v>1995</v>
      </c>
      <c r="I3" s="56">
        <v>1996</v>
      </c>
      <c r="J3" s="56">
        <v>1997</v>
      </c>
      <c r="K3" s="56">
        <v>1998</v>
      </c>
      <c r="L3" s="56">
        <v>1999</v>
      </c>
      <c r="M3" s="56">
        <v>2000</v>
      </c>
      <c r="N3" s="56">
        <v>2001</v>
      </c>
      <c r="O3" s="56">
        <v>2002</v>
      </c>
      <c r="P3" s="56">
        <v>2003</v>
      </c>
      <c r="Q3" s="56">
        <v>2004</v>
      </c>
      <c r="R3" s="56">
        <v>2005</v>
      </c>
      <c r="S3" s="56">
        <v>2006</v>
      </c>
      <c r="T3" s="56">
        <v>2007</v>
      </c>
      <c r="U3" s="56">
        <v>2008</v>
      </c>
      <c r="V3" s="56">
        <v>2009</v>
      </c>
      <c r="W3" s="56">
        <v>2010</v>
      </c>
      <c r="X3" s="56">
        <v>2011</v>
      </c>
      <c r="Y3" s="56">
        <v>2012</v>
      </c>
      <c r="Z3" s="56">
        <v>2013</v>
      </c>
      <c r="AA3" s="56">
        <v>2014</v>
      </c>
      <c r="AB3" s="56">
        <v>2015</v>
      </c>
      <c r="AC3" s="56">
        <v>2016</v>
      </c>
      <c r="AD3" s="56">
        <v>2017</v>
      </c>
      <c r="AE3" s="56">
        <v>2018</v>
      </c>
      <c r="AF3" s="56">
        <v>2019</v>
      </c>
      <c r="AG3" s="56">
        <v>2020</v>
      </c>
      <c r="AH3" s="56">
        <v>2021</v>
      </c>
      <c r="AI3" s="56">
        <v>2022</v>
      </c>
      <c r="AJ3" s="56">
        <v>2023</v>
      </c>
      <c r="AK3" s="56">
        <v>2024</v>
      </c>
    </row>
    <row r="4" spans="2:37" x14ac:dyDescent="0.2">
      <c r="B4" s="38" t="s">
        <v>12</v>
      </c>
      <c r="C4" s="102">
        <v>97.513771040019279</v>
      </c>
      <c r="D4" s="102">
        <v>97.908959732201495</v>
      </c>
      <c r="E4" s="102">
        <v>98.304148424383712</v>
      </c>
      <c r="F4" s="102">
        <v>98.699337116565928</v>
      </c>
      <c r="G4" s="102">
        <v>99.094525808748145</v>
      </c>
      <c r="H4" s="102">
        <v>99.489714500930361</v>
      </c>
      <c r="I4" s="102">
        <v>99.884903193112578</v>
      </c>
      <c r="J4" s="102">
        <v>100.28009188529479</v>
      </c>
      <c r="K4" s="102">
        <v>100.67528057747701</v>
      </c>
      <c r="L4" s="102">
        <v>101.07046926965923</v>
      </c>
      <c r="M4" s="102">
        <v>101.46565796184144</v>
      </c>
      <c r="N4" s="102">
        <v>101.86084665402366</v>
      </c>
      <c r="O4" s="102">
        <v>102.25603534620588</v>
      </c>
      <c r="P4" s="102">
        <v>102.65122403838814</v>
      </c>
      <c r="Q4" s="102">
        <v>102.30290921852702</v>
      </c>
      <c r="R4" s="102">
        <v>104.2614277484092</v>
      </c>
      <c r="S4" s="102">
        <v>103.64830122269977</v>
      </c>
      <c r="T4" s="102">
        <v>103.4012272386876</v>
      </c>
      <c r="U4" s="102">
        <v>102.30816981195602</v>
      </c>
      <c r="V4" s="102">
        <v>100.78272181421286</v>
      </c>
      <c r="W4" s="102">
        <v>103.60739582436173</v>
      </c>
      <c r="X4" s="102">
        <v>103.3146488212405</v>
      </c>
      <c r="Y4" s="102">
        <v>102.00679788404582</v>
      </c>
      <c r="Z4" s="102">
        <v>102.31112606991347</v>
      </c>
      <c r="AA4" s="102">
        <v>100.7108043244787</v>
      </c>
      <c r="AB4" s="102">
        <v>102.80398254339002</v>
      </c>
      <c r="AC4" s="102">
        <v>102.68666903005965</v>
      </c>
      <c r="AD4" s="102">
        <v>105.27000153548147</v>
      </c>
      <c r="AE4" s="102">
        <v>108.09135814617237</v>
      </c>
      <c r="AF4" s="102">
        <v>108.4161962408819</v>
      </c>
      <c r="AG4" s="102">
        <v>108.46426489995412</v>
      </c>
      <c r="AH4" s="102">
        <v>109.45099449363327</v>
      </c>
      <c r="AI4" s="102">
        <v>109.9854262113564</v>
      </c>
      <c r="AJ4" s="102">
        <v>108.52333815127982</v>
      </c>
      <c r="AK4" s="102">
        <v>109.4302172933342</v>
      </c>
    </row>
    <row r="5" spans="2:37" x14ac:dyDescent="0.2">
      <c r="B5" s="38" t="s">
        <v>13</v>
      </c>
      <c r="C5" s="102">
        <v>79.122725279169387</v>
      </c>
      <c r="D5" s="102">
        <v>79.06674762693082</v>
      </c>
      <c r="E5" s="102">
        <v>79.010769974692252</v>
      </c>
      <c r="F5" s="102">
        <v>78.954792322453685</v>
      </c>
      <c r="G5" s="102">
        <v>78.898814670215117</v>
      </c>
      <c r="H5" s="102">
        <v>78.842837017976549</v>
      </c>
      <c r="I5" s="102">
        <v>78.786859365737982</v>
      </c>
      <c r="J5" s="102">
        <v>78.730881713499414</v>
      </c>
      <c r="K5" s="102">
        <v>78.674904061260847</v>
      </c>
      <c r="L5" s="102">
        <v>78.618926409022279</v>
      </c>
      <c r="M5" s="102">
        <v>78.562948756783712</v>
      </c>
      <c r="N5" s="102">
        <v>78.506971104545144</v>
      </c>
      <c r="O5" s="102">
        <v>78.450993452306577</v>
      </c>
      <c r="P5" s="102">
        <v>78.395015800067995</v>
      </c>
      <c r="Q5" s="102">
        <v>78.213776278169505</v>
      </c>
      <c r="R5" s="102">
        <v>78.54650255937851</v>
      </c>
      <c r="S5" s="102">
        <v>77.06026397344516</v>
      </c>
      <c r="T5" s="102">
        <v>75.512237387319914</v>
      </c>
      <c r="U5" s="102">
        <v>76.507806876076643</v>
      </c>
      <c r="V5" s="102">
        <v>74.100343635326141</v>
      </c>
      <c r="W5" s="102">
        <v>73.758630523487057</v>
      </c>
      <c r="X5" s="102">
        <v>74.054699441860862</v>
      </c>
      <c r="Y5" s="102">
        <v>74.812589330878396</v>
      </c>
      <c r="Z5" s="102">
        <v>72.296185430510747</v>
      </c>
      <c r="AA5" s="102">
        <v>71.963354501595532</v>
      </c>
      <c r="AB5" s="102">
        <v>72.951051677201818</v>
      </c>
      <c r="AC5" s="102">
        <v>72.750833269309211</v>
      </c>
      <c r="AD5" s="102">
        <v>72.590789686062735</v>
      </c>
      <c r="AE5" s="102">
        <v>74.189483080681967</v>
      </c>
      <c r="AF5" s="102">
        <v>74.353403550981028</v>
      </c>
      <c r="AG5" s="102">
        <v>75.02288067636394</v>
      </c>
      <c r="AH5" s="102">
        <v>76.661327300271196</v>
      </c>
      <c r="AI5" s="102">
        <v>76.763268532408304</v>
      </c>
      <c r="AJ5" s="102">
        <v>76.186910804785768</v>
      </c>
      <c r="AK5" s="102">
        <v>76.064276457447036</v>
      </c>
    </row>
    <row r="6" spans="2:37" x14ac:dyDescent="0.2">
      <c r="B6" s="38" t="s">
        <v>35</v>
      </c>
      <c r="C6" s="102">
        <v>70.426565045958796</v>
      </c>
      <c r="D6" s="102">
        <v>69.731568003348642</v>
      </c>
      <c r="E6" s="102">
        <v>69.036570960738487</v>
      </c>
      <c r="F6" s="102">
        <v>68.341573918128333</v>
      </c>
      <c r="G6" s="102">
        <v>67.646576875518178</v>
      </c>
      <c r="H6" s="102">
        <v>66.951579832908024</v>
      </c>
      <c r="I6" s="102">
        <v>66.25658279029787</v>
      </c>
      <c r="J6" s="102">
        <v>65.561585747687715</v>
      </c>
      <c r="K6" s="102">
        <v>64.866588705077561</v>
      </c>
      <c r="L6" s="102">
        <v>64.171591662467407</v>
      </c>
      <c r="M6" s="102">
        <v>63.476594619857252</v>
      </c>
      <c r="N6" s="102">
        <v>62.781597577247098</v>
      </c>
      <c r="O6" s="102">
        <v>62.086600534636943</v>
      </c>
      <c r="P6" s="102">
        <v>61.391603492026789</v>
      </c>
      <c r="Q6" s="102">
        <v>60.696606449416635</v>
      </c>
      <c r="R6" s="102">
        <v>60.00160940680648</v>
      </c>
      <c r="S6" s="102">
        <v>59.14542692909248</v>
      </c>
      <c r="T6" s="102">
        <v>58.340142304976062</v>
      </c>
      <c r="U6" s="102">
        <v>57.395655591132382</v>
      </c>
      <c r="V6" s="102">
        <v>55.910230394803257</v>
      </c>
      <c r="W6" s="102">
        <v>55.129815181025606</v>
      </c>
      <c r="X6" s="102">
        <v>54.198052310527174</v>
      </c>
      <c r="Y6" s="102">
        <v>53.478621439527387</v>
      </c>
      <c r="Z6" s="102">
        <v>52.046437379790703</v>
      </c>
      <c r="AA6" s="102">
        <v>51.450709326096906</v>
      </c>
      <c r="AB6" s="102">
        <v>50.534059065418148</v>
      </c>
      <c r="AC6" s="102">
        <v>50.750211026671082</v>
      </c>
      <c r="AD6" s="102">
        <v>49.534588709838545</v>
      </c>
      <c r="AE6" s="102">
        <v>49.910051504830662</v>
      </c>
      <c r="AF6" s="102">
        <v>52.011130038338315</v>
      </c>
      <c r="AG6" s="102">
        <v>51.467815547791631</v>
      </c>
      <c r="AH6" s="102">
        <v>51.501393779493363</v>
      </c>
      <c r="AI6" s="102">
        <v>51.052288210002487</v>
      </c>
      <c r="AJ6" s="102">
        <v>50.615586804478902</v>
      </c>
      <c r="AK6" s="102">
        <v>50.550848477996098</v>
      </c>
    </row>
    <row r="7" spans="2:37" x14ac:dyDescent="0.2">
      <c r="B7" s="38" t="s">
        <v>36</v>
      </c>
      <c r="C7" s="102">
        <v>72.338568571057294</v>
      </c>
      <c r="D7" s="102">
        <v>71.815838764862363</v>
      </c>
      <c r="E7" s="102">
        <v>71.293108958667432</v>
      </c>
      <c r="F7" s="102">
        <v>70.770379152472501</v>
      </c>
      <c r="G7" s="102">
        <v>70.247649346277569</v>
      </c>
      <c r="H7" s="102">
        <v>69.724919540082638</v>
      </c>
      <c r="I7" s="102">
        <v>69.202189733887707</v>
      </c>
      <c r="J7" s="102">
        <v>68.679459927692776</v>
      </c>
      <c r="K7" s="102">
        <v>68.156730121497844</v>
      </c>
      <c r="L7" s="102">
        <v>67.634000315302913</v>
      </c>
      <c r="M7" s="102">
        <v>67.111270509107982</v>
      </c>
      <c r="N7" s="102">
        <v>66.58854070291305</v>
      </c>
      <c r="O7" s="102">
        <v>66.065810896718119</v>
      </c>
      <c r="P7" s="102">
        <v>65.543081090523188</v>
      </c>
      <c r="Q7" s="102">
        <v>65.020351284328257</v>
      </c>
      <c r="R7" s="102">
        <v>64.497621478133354</v>
      </c>
      <c r="S7" s="102">
        <v>63.533034151136981</v>
      </c>
      <c r="T7" s="102">
        <v>62.738547179192338</v>
      </c>
      <c r="U7" s="102">
        <v>62.192990457848914</v>
      </c>
      <c r="V7" s="102">
        <v>61.694965593932906</v>
      </c>
      <c r="W7" s="102">
        <v>61.075113760803738</v>
      </c>
      <c r="X7" s="102">
        <v>60.280349259674772</v>
      </c>
      <c r="Y7" s="102">
        <v>59.458503634961218</v>
      </c>
      <c r="Z7" s="102">
        <v>58.206311108721252</v>
      </c>
      <c r="AA7" s="102">
        <v>57.549173288883239</v>
      </c>
      <c r="AB7" s="102">
        <v>57.019088083591342</v>
      </c>
      <c r="AC7" s="102">
        <v>57.428151944135635</v>
      </c>
      <c r="AD7" s="102">
        <v>57.086661720517483</v>
      </c>
      <c r="AE7" s="102">
        <v>57.85922755317614</v>
      </c>
      <c r="AF7" s="102">
        <v>59.952040594008992</v>
      </c>
      <c r="AG7" s="102">
        <v>59.793488935607407</v>
      </c>
      <c r="AH7" s="102">
        <v>59.906104802438854</v>
      </c>
      <c r="AI7" s="102">
        <v>59.954539668090831</v>
      </c>
      <c r="AJ7" s="102">
        <v>59.68563342033103</v>
      </c>
      <c r="AK7" s="102">
        <v>59.909313944773253</v>
      </c>
    </row>
    <row r="8" spans="2:37" x14ac:dyDescent="0.2">
      <c r="B8" s="38" t="s">
        <v>110</v>
      </c>
      <c r="C8" s="102">
        <v>32.789298172812082</v>
      </c>
      <c r="D8" s="102">
        <v>32.739375081575659</v>
      </c>
      <c r="E8" s="102">
        <v>32.689451990339244</v>
      </c>
      <c r="F8" s="102">
        <v>32.639528899102821</v>
      </c>
      <c r="G8" s="102">
        <v>32.589605807866398</v>
      </c>
      <c r="H8" s="102">
        <v>32.539682716629983</v>
      </c>
      <c r="I8" s="102">
        <v>32.48975962539356</v>
      </c>
      <c r="J8" s="102">
        <v>32.439836534157138</v>
      </c>
      <c r="K8" s="102">
        <v>32.389913442920715</v>
      </c>
      <c r="L8" s="102">
        <v>32.339990351684293</v>
      </c>
      <c r="M8" s="102">
        <v>32.290067260447877</v>
      </c>
      <c r="N8" s="102">
        <v>32.240144169211455</v>
      </c>
      <c r="O8" s="102">
        <v>32.190221077975032</v>
      </c>
      <c r="P8" s="102">
        <v>32.140297986738616</v>
      </c>
      <c r="Q8" s="102">
        <v>32.090374895502194</v>
      </c>
      <c r="R8" s="102">
        <v>32.040451804265778</v>
      </c>
      <c r="S8" s="102">
        <v>30.170128905858036</v>
      </c>
      <c r="T8" s="102">
        <v>31.480904750199073</v>
      </c>
      <c r="U8" s="102">
        <v>30.451888455139773</v>
      </c>
      <c r="V8" s="102">
        <v>29.559290886351249</v>
      </c>
      <c r="W8" s="102">
        <v>29.833867261776803</v>
      </c>
      <c r="X8" s="102">
        <v>31.888462164039225</v>
      </c>
      <c r="Y8" s="102">
        <v>33.394742584812391</v>
      </c>
      <c r="Z8" s="102">
        <v>31.40119678176487</v>
      </c>
      <c r="AA8" s="102">
        <v>31.857483628736457</v>
      </c>
      <c r="AB8" s="102">
        <v>31.427968676108453</v>
      </c>
      <c r="AC8" s="102">
        <v>32.084343061483402</v>
      </c>
      <c r="AD8" s="102">
        <v>31.974276362501737</v>
      </c>
      <c r="AE8" s="102">
        <v>31.442372392101294</v>
      </c>
      <c r="AF8" s="102">
        <v>32.328711630733473</v>
      </c>
      <c r="AG8" s="102">
        <v>30.989990618398753</v>
      </c>
      <c r="AH8" s="102">
        <v>31.528806260295013</v>
      </c>
      <c r="AI8" s="102">
        <v>30.88914288279372</v>
      </c>
      <c r="AJ8" s="102">
        <v>29.301790741580469</v>
      </c>
      <c r="AK8" s="102">
        <v>28.936728818750623</v>
      </c>
    </row>
    <row r="9" spans="2:37" x14ac:dyDescent="0.2">
      <c r="B9" s="38" t="s">
        <v>105</v>
      </c>
      <c r="C9" s="102">
        <v>27.152862230081901</v>
      </c>
      <c r="D9" s="102">
        <v>27.10803808969024</v>
      </c>
      <c r="E9" s="102">
        <v>27.063213949298586</v>
      </c>
      <c r="F9" s="102">
        <v>27.018389808906925</v>
      </c>
      <c r="G9" s="102">
        <v>26.97356566851527</v>
      </c>
      <c r="H9" s="102">
        <v>26.928741528123609</v>
      </c>
      <c r="I9" s="102">
        <v>26.883917387731955</v>
      </c>
      <c r="J9" s="102">
        <v>26.839093247340294</v>
      </c>
      <c r="K9" s="102">
        <v>26.79426910694864</v>
      </c>
      <c r="L9" s="102">
        <v>26.749444966556979</v>
      </c>
      <c r="M9" s="102">
        <v>26.704620826165325</v>
      </c>
      <c r="N9" s="102">
        <v>26.659796685773664</v>
      </c>
      <c r="O9" s="102">
        <v>26.61497254538201</v>
      </c>
      <c r="P9" s="102">
        <v>26.570148404990348</v>
      </c>
      <c r="Q9" s="102">
        <v>26.525324264598694</v>
      </c>
      <c r="R9" s="102">
        <v>26.480500124206998</v>
      </c>
      <c r="S9" s="102">
        <v>26.082441596829739</v>
      </c>
      <c r="T9" s="102">
        <v>26.255571864953694</v>
      </c>
      <c r="U9" s="102">
        <v>25.758927594919125</v>
      </c>
      <c r="V9" s="102">
        <v>25.502805434042479</v>
      </c>
      <c r="W9" s="102">
        <v>25.45238108083506</v>
      </c>
      <c r="X9" s="102">
        <v>26.051305037725221</v>
      </c>
      <c r="Y9" s="102">
        <v>25.831879851723954</v>
      </c>
      <c r="Z9" s="102">
        <v>25.289381333825375</v>
      </c>
      <c r="AA9" s="102">
        <v>25.777869121354136</v>
      </c>
      <c r="AB9" s="102">
        <v>26.037732031484467</v>
      </c>
      <c r="AC9" s="102">
        <v>26.162778154583918</v>
      </c>
      <c r="AD9" s="102">
        <v>26.424054171728784</v>
      </c>
      <c r="AE9" s="102">
        <v>25.974885838525164</v>
      </c>
      <c r="AF9" s="102">
        <v>26.7501099986169</v>
      </c>
      <c r="AG9" s="102">
        <v>26.75195784667698</v>
      </c>
      <c r="AH9" s="102">
        <v>26.272893439403937</v>
      </c>
      <c r="AI9" s="102">
        <v>26.038472116063129</v>
      </c>
      <c r="AJ9" s="102">
        <v>25.37552793399971</v>
      </c>
      <c r="AK9" s="102">
        <v>25.287698080730525</v>
      </c>
    </row>
    <row r="10" spans="2:37" x14ac:dyDescent="0.2">
      <c r="B10" s="38" t="s">
        <v>109</v>
      </c>
      <c r="C10" s="102">
        <v>73.551774425786206</v>
      </c>
      <c r="D10" s="102">
        <v>73.699312831630976</v>
      </c>
      <c r="E10" s="102">
        <v>73.846851237475761</v>
      </c>
      <c r="F10" s="102">
        <v>73.994389643320531</v>
      </c>
      <c r="G10" s="102">
        <v>74.141928049165315</v>
      </c>
      <c r="H10" s="102">
        <v>74.289466455010086</v>
      </c>
      <c r="I10" s="102">
        <v>74.43700486085487</v>
      </c>
      <c r="J10" s="102">
        <v>74.58454326669964</v>
      </c>
      <c r="K10" s="102">
        <v>74.732081672544425</v>
      </c>
      <c r="L10" s="102">
        <v>74.879620078389195</v>
      </c>
      <c r="M10" s="102">
        <v>75.027158484233979</v>
      </c>
      <c r="N10" s="102">
        <v>75.174696890078749</v>
      </c>
      <c r="O10" s="102">
        <v>75.322235295923534</v>
      </c>
      <c r="P10" s="102">
        <v>75.469773701768304</v>
      </c>
      <c r="Q10" s="102">
        <v>75.617312107613088</v>
      </c>
      <c r="R10" s="102">
        <v>75.764850513457844</v>
      </c>
      <c r="S10" s="102">
        <v>75.104029215449998</v>
      </c>
      <c r="T10" s="102">
        <v>75.946414425899121</v>
      </c>
      <c r="U10" s="102">
        <v>73.475174941372074</v>
      </c>
      <c r="V10" s="102">
        <v>71.297925377572554</v>
      </c>
      <c r="W10" s="102">
        <v>70.339636024170005</v>
      </c>
      <c r="X10" s="102">
        <v>71.251115810019911</v>
      </c>
      <c r="Y10" s="102">
        <v>70.804469846761734</v>
      </c>
      <c r="Z10" s="102">
        <v>66.999142174374754</v>
      </c>
      <c r="AA10" s="102">
        <v>68.858334101669627</v>
      </c>
      <c r="AB10" s="102">
        <v>71.695096948350681</v>
      </c>
      <c r="AC10" s="102">
        <v>71.420314510677997</v>
      </c>
      <c r="AD10" s="102">
        <v>70.921946408046139</v>
      </c>
      <c r="AE10" s="102">
        <v>69.685853276054715</v>
      </c>
      <c r="AF10" s="102">
        <v>73.524499606603371</v>
      </c>
      <c r="AG10" s="102">
        <v>74.305805520981195</v>
      </c>
      <c r="AH10" s="102">
        <v>72.899544099276142</v>
      </c>
      <c r="AI10" s="102">
        <v>72.039542533858295</v>
      </c>
      <c r="AJ10" s="102">
        <v>71.266971950318521</v>
      </c>
      <c r="AK10" s="102">
        <v>69.782654075340972</v>
      </c>
    </row>
    <row r="11" spans="2:37" x14ac:dyDescent="0.2">
      <c r="B11" s="38" t="s">
        <v>108</v>
      </c>
      <c r="C11" s="102">
        <v>50.501606948444774</v>
      </c>
      <c r="D11" s="102">
        <v>50.456957729497688</v>
      </c>
      <c r="E11" s="102">
        <v>50.412308510550602</v>
      </c>
      <c r="F11" s="102">
        <v>50.367659291603516</v>
      </c>
      <c r="G11" s="102">
        <v>50.32301007265643</v>
      </c>
      <c r="H11" s="102">
        <v>50.278360853709344</v>
      </c>
      <c r="I11" s="102">
        <v>50.233711634762258</v>
      </c>
      <c r="J11" s="102">
        <v>50.189062415815172</v>
      </c>
      <c r="K11" s="102">
        <v>50.144413196868086</v>
      </c>
      <c r="L11" s="102">
        <v>50.099763977921</v>
      </c>
      <c r="M11" s="102">
        <v>50.055114758973914</v>
      </c>
      <c r="N11" s="102">
        <v>50.010465540026829</v>
      </c>
      <c r="O11" s="102">
        <v>49.965816321079743</v>
      </c>
      <c r="P11" s="102">
        <v>49.921167102132657</v>
      </c>
      <c r="Q11" s="102">
        <v>49.876517883185571</v>
      </c>
      <c r="R11" s="102">
        <v>49.831868664238435</v>
      </c>
      <c r="S11" s="102">
        <v>50.477853816721755</v>
      </c>
      <c r="T11" s="102">
        <v>51.589085329067053</v>
      </c>
      <c r="U11" s="102">
        <v>50.760965088542605</v>
      </c>
      <c r="V11" s="102">
        <v>50.252247811849593</v>
      </c>
      <c r="W11" s="102">
        <v>51.354109649366841</v>
      </c>
      <c r="X11" s="102">
        <v>51.336647539863286</v>
      </c>
      <c r="Y11" s="102">
        <v>49.645429549548666</v>
      </c>
      <c r="Z11" s="102">
        <v>47.372515988429527</v>
      </c>
      <c r="AA11" s="102">
        <v>50.625702461892942</v>
      </c>
      <c r="AB11" s="102">
        <v>50.41176351690622</v>
      </c>
      <c r="AC11" s="102">
        <v>50.664203680659583</v>
      </c>
      <c r="AD11" s="102">
        <v>50.601388125889997</v>
      </c>
      <c r="AE11" s="102">
        <v>50.041384505040313</v>
      </c>
      <c r="AF11" s="102">
        <v>53.024824294903318</v>
      </c>
      <c r="AG11" s="102">
        <v>52.268252371661397</v>
      </c>
      <c r="AH11" s="102">
        <v>50.310769888445456</v>
      </c>
      <c r="AI11" s="102">
        <v>50.027958052442628</v>
      </c>
      <c r="AJ11" s="102">
        <v>49.064948321424424</v>
      </c>
      <c r="AK11" s="102">
        <v>48.898670689461071</v>
      </c>
    </row>
    <row r="12" spans="2:37" x14ac:dyDescent="0.2">
      <c r="B12" s="38" t="s">
        <v>107</v>
      </c>
      <c r="C12" s="102">
        <v>64.025543553427894</v>
      </c>
      <c r="D12" s="102">
        <v>63.110215882126795</v>
      </c>
      <c r="E12" s="102">
        <v>62.194888210825695</v>
      </c>
      <c r="F12" s="102">
        <v>61.279560539524596</v>
      </c>
      <c r="G12" s="102">
        <v>60.364232868223496</v>
      </c>
      <c r="H12" s="102">
        <v>59.448905196922396</v>
      </c>
      <c r="I12" s="102">
        <v>58.533577525621297</v>
      </c>
      <c r="J12" s="102">
        <v>57.618249854320197</v>
      </c>
      <c r="K12" s="102">
        <v>56.702922183019098</v>
      </c>
      <c r="L12" s="102">
        <v>55.787594511717998</v>
      </c>
      <c r="M12" s="102">
        <v>54.872266840416899</v>
      </c>
      <c r="N12" s="102">
        <v>53.956939169115799</v>
      </c>
      <c r="O12" s="102">
        <v>53.041611497814699</v>
      </c>
      <c r="P12" s="102">
        <v>52.1262838265136</v>
      </c>
      <c r="Q12" s="102">
        <v>51.2109561552125</v>
      </c>
      <c r="R12" s="102">
        <v>50.295628483911408</v>
      </c>
      <c r="S12" s="102">
        <v>50.674659376422255</v>
      </c>
      <c r="T12" s="102">
        <v>54.893590631866772</v>
      </c>
      <c r="U12" s="102">
        <v>53.535697650501675</v>
      </c>
      <c r="V12" s="102">
        <v>55.480873564451628</v>
      </c>
      <c r="W12" s="102">
        <v>58.287114851509912</v>
      </c>
      <c r="X12" s="102">
        <v>60.206305756025408</v>
      </c>
      <c r="Y12" s="102">
        <v>58.484967941335377</v>
      </c>
      <c r="Z12" s="102">
        <v>52.148374496164251</v>
      </c>
      <c r="AA12" s="102">
        <v>53.480754851011554</v>
      </c>
      <c r="AB12" s="102">
        <v>52.16819600173762</v>
      </c>
      <c r="AC12" s="102">
        <v>49.236393636754102</v>
      </c>
      <c r="AD12" s="102">
        <v>46.237496687410143</v>
      </c>
      <c r="AE12" s="102">
        <v>46.207049306131914</v>
      </c>
      <c r="AF12" s="102">
        <v>50.182680528546186</v>
      </c>
      <c r="AG12" s="102">
        <v>47.763092727725528</v>
      </c>
      <c r="AH12" s="102">
        <v>43.000154134382711</v>
      </c>
      <c r="AI12" s="102">
        <v>42.797716909668353</v>
      </c>
      <c r="AJ12" s="102">
        <v>43.622898931101297</v>
      </c>
      <c r="AK12" s="102">
        <v>44.421292879755264</v>
      </c>
    </row>
    <row r="13" spans="2:37" x14ac:dyDescent="0.2">
      <c r="B13" s="38" t="s">
        <v>106</v>
      </c>
      <c r="C13" s="102">
        <v>46.012939582111443</v>
      </c>
      <c r="D13" s="102">
        <v>45.615965862092963</v>
      </c>
      <c r="E13" s="102">
        <v>45.218992142074477</v>
      </c>
      <c r="F13" s="102">
        <v>44.822018422055997</v>
      </c>
      <c r="G13" s="102">
        <v>44.425044702037518</v>
      </c>
      <c r="H13" s="102">
        <v>44.028070982019031</v>
      </c>
      <c r="I13" s="102">
        <v>43.631097262000551</v>
      </c>
      <c r="J13" s="102">
        <v>43.234123541982072</v>
      </c>
      <c r="K13" s="102">
        <v>42.837149821963592</v>
      </c>
      <c r="L13" s="102">
        <v>42.440176101945113</v>
      </c>
      <c r="M13" s="102">
        <v>42.043202381926626</v>
      </c>
      <c r="N13" s="102">
        <v>41.646228661908147</v>
      </c>
      <c r="O13" s="102">
        <v>41.249254941889667</v>
      </c>
      <c r="P13" s="102">
        <v>40.852281221871181</v>
      </c>
      <c r="Q13" s="102">
        <v>40.455307501852701</v>
      </c>
      <c r="R13" s="102">
        <v>40.058333781834222</v>
      </c>
      <c r="S13" s="102">
        <v>35.467193500798828</v>
      </c>
      <c r="T13" s="102">
        <v>36.569538960455617</v>
      </c>
      <c r="U13" s="102">
        <v>35.972626362056161</v>
      </c>
      <c r="V13" s="102">
        <v>36.989471135074993</v>
      </c>
      <c r="W13" s="102">
        <v>37.253487632687396</v>
      </c>
      <c r="X13" s="102">
        <v>38.305424240723468</v>
      </c>
      <c r="Y13" s="102">
        <v>38.765830057393018</v>
      </c>
      <c r="Z13" s="102">
        <v>36.731275659905009</v>
      </c>
      <c r="AA13" s="102">
        <v>36.949478860491858</v>
      </c>
      <c r="AB13" s="102">
        <v>37.354287255579258</v>
      </c>
      <c r="AC13" s="102">
        <v>36.422207612525895</v>
      </c>
      <c r="AD13" s="102">
        <v>35.171275620885119</v>
      </c>
      <c r="AE13" s="102">
        <v>35.843435956545477</v>
      </c>
      <c r="AF13" s="102">
        <v>37.31660455004846</v>
      </c>
      <c r="AG13" s="102">
        <v>37.070249092417171</v>
      </c>
      <c r="AH13" s="102">
        <v>35.087919038718624</v>
      </c>
      <c r="AI13" s="102">
        <v>35.085701732003272</v>
      </c>
      <c r="AJ13" s="102">
        <v>35.570332967698818</v>
      </c>
      <c r="AK13" s="102">
        <v>37.024393639992738</v>
      </c>
    </row>
    <row r="14" spans="2:37" x14ac:dyDescent="0.2">
      <c r="B14" s="38" t="s">
        <v>14</v>
      </c>
      <c r="C14" s="102">
        <v>107.31755157611735</v>
      </c>
      <c r="D14" s="102">
        <v>106.81662232840017</v>
      </c>
      <c r="E14" s="102">
        <v>106.31569308068299</v>
      </c>
      <c r="F14" s="102">
        <v>105.81476383296581</v>
      </c>
      <c r="G14" s="102">
        <v>105.31383458524863</v>
      </c>
      <c r="H14" s="102">
        <v>104.81290533753145</v>
      </c>
      <c r="I14" s="102">
        <v>104.31197608981427</v>
      </c>
      <c r="J14" s="102">
        <v>103.81104684209708</v>
      </c>
      <c r="K14" s="102">
        <v>103.3101175943799</v>
      </c>
      <c r="L14" s="102">
        <v>102.80918834666272</v>
      </c>
      <c r="M14" s="102">
        <v>102.30825909894554</v>
      </c>
      <c r="N14" s="102">
        <v>101.80732985122836</v>
      </c>
      <c r="O14" s="102">
        <v>101.30640060351118</v>
      </c>
      <c r="P14" s="102">
        <v>100.805471355794</v>
      </c>
      <c r="Q14" s="102">
        <v>100.30454210807682</v>
      </c>
      <c r="R14" s="102">
        <v>99.803612860359664</v>
      </c>
      <c r="S14" s="102">
        <v>106.0914743557251</v>
      </c>
      <c r="T14" s="102">
        <v>111.32927231151902</v>
      </c>
      <c r="U14" s="102">
        <v>103.93108314801549</v>
      </c>
      <c r="V14" s="102">
        <v>96.979179825940889</v>
      </c>
      <c r="W14" s="102">
        <v>94.003896388421268</v>
      </c>
      <c r="X14" s="102">
        <v>89.777869761615108</v>
      </c>
      <c r="Y14" s="102">
        <v>86.644039668994139</v>
      </c>
      <c r="Z14" s="102">
        <v>96.478656528901055</v>
      </c>
      <c r="AA14" s="102">
        <v>81.606939920620817</v>
      </c>
      <c r="AB14" s="102">
        <v>101.59651644565207</v>
      </c>
      <c r="AC14" s="102">
        <v>99.75294733645103</v>
      </c>
      <c r="AD14" s="102">
        <v>102.33401657285415</v>
      </c>
      <c r="AE14" s="102">
        <v>100.02985840176697</v>
      </c>
      <c r="AF14" s="102">
        <v>101.31828103330994</v>
      </c>
      <c r="AG14" s="102">
        <v>106.4171193848476</v>
      </c>
      <c r="AH14" s="102">
        <v>95.862134844407279</v>
      </c>
      <c r="AI14" s="102">
        <v>96.286219381276169</v>
      </c>
      <c r="AJ14" s="102">
        <v>96.247718559714428</v>
      </c>
      <c r="AK14" s="106">
        <v>99.636219839534476</v>
      </c>
    </row>
    <row r="15" spans="2:37" x14ac:dyDescent="0.2">
      <c r="B15" s="58" t="s">
        <v>39</v>
      </c>
      <c r="C15" s="104">
        <v>11.213965235666921</v>
      </c>
      <c r="D15" s="104">
        <v>11.213965235666921</v>
      </c>
      <c r="E15" s="104">
        <v>11.213965235666921</v>
      </c>
      <c r="F15" s="104">
        <v>11.213965235666921</v>
      </c>
      <c r="G15" s="104">
        <v>11.213965235666921</v>
      </c>
      <c r="H15" s="104">
        <v>11.213965235666921</v>
      </c>
      <c r="I15" s="104">
        <v>11.213965235666921</v>
      </c>
      <c r="J15" s="104">
        <v>11.213965235666921</v>
      </c>
      <c r="K15" s="104">
        <v>11.213965235666921</v>
      </c>
      <c r="L15" s="104">
        <v>11.213965235666921</v>
      </c>
      <c r="M15" s="104">
        <v>11.213965235666921</v>
      </c>
      <c r="N15" s="104">
        <v>11.213965235666921</v>
      </c>
      <c r="O15" s="104">
        <v>11.213965235666921</v>
      </c>
      <c r="P15" s="104">
        <v>11.213965235666921</v>
      </c>
      <c r="Q15" s="104">
        <v>11.213965235666921</v>
      </c>
      <c r="R15" s="104">
        <v>11.213965235666921</v>
      </c>
      <c r="S15" s="104">
        <v>11.213965235666921</v>
      </c>
      <c r="T15" s="104">
        <v>11.213965235666921</v>
      </c>
      <c r="U15" s="104">
        <v>11.213965235666921</v>
      </c>
      <c r="V15" s="104">
        <v>11.213965235666921</v>
      </c>
      <c r="W15" s="104">
        <v>11.198944362315014</v>
      </c>
      <c r="X15" s="104">
        <v>11.133347238292336</v>
      </c>
      <c r="Y15" s="104">
        <v>11.109080464696209</v>
      </c>
      <c r="Z15" s="104">
        <v>11.240938821116778</v>
      </c>
      <c r="AA15" s="104">
        <v>11.176236544128512</v>
      </c>
      <c r="AB15" s="104">
        <v>11.236566452613474</v>
      </c>
      <c r="AC15" s="104">
        <v>11.293556545503439</v>
      </c>
      <c r="AD15" s="104">
        <v>11.236119841784927</v>
      </c>
      <c r="AE15" s="104">
        <v>11.20795429237878</v>
      </c>
      <c r="AF15" s="104">
        <v>11.212400866097953</v>
      </c>
      <c r="AG15" s="104">
        <v>11.232812771294185</v>
      </c>
      <c r="AH15" s="104">
        <v>11.235991857907894</v>
      </c>
      <c r="AI15" s="104">
        <v>11.197843570370555</v>
      </c>
      <c r="AJ15" s="104">
        <v>11.201631493277763</v>
      </c>
      <c r="AK15" s="104">
        <v>11.207628028490866</v>
      </c>
    </row>
    <row r="16" spans="2:37" x14ac:dyDescent="0.2">
      <c r="B16" s="38" t="s">
        <v>40</v>
      </c>
      <c r="C16" s="102">
        <v>8.3823374978533298</v>
      </c>
      <c r="D16" s="102">
        <v>8.3823374978533298</v>
      </c>
      <c r="E16" s="102">
        <v>8.3823374978533298</v>
      </c>
      <c r="F16" s="102">
        <v>8.3823374978533298</v>
      </c>
      <c r="G16" s="102">
        <v>8.3823374978533298</v>
      </c>
      <c r="H16" s="102">
        <v>8.3823374978533298</v>
      </c>
      <c r="I16" s="102">
        <v>8.3823374978533298</v>
      </c>
      <c r="J16" s="102">
        <v>8.3823374978533298</v>
      </c>
      <c r="K16" s="102">
        <v>8.3823374978533298</v>
      </c>
      <c r="L16" s="102">
        <v>8.3823374978533298</v>
      </c>
      <c r="M16" s="102">
        <v>8.3823374978533298</v>
      </c>
      <c r="N16" s="102">
        <v>8.3823374978533298</v>
      </c>
      <c r="O16" s="102">
        <v>8.3823374978533298</v>
      </c>
      <c r="P16" s="102">
        <v>8.3823374978533298</v>
      </c>
      <c r="Q16" s="102">
        <v>8.3823374978533298</v>
      </c>
      <c r="R16" s="102">
        <v>8.3823374978533298</v>
      </c>
      <c r="S16" s="102">
        <v>8.3823374978533298</v>
      </c>
      <c r="T16" s="102">
        <v>8.3823374978533298</v>
      </c>
      <c r="U16" s="102">
        <v>8.3823374978533298</v>
      </c>
      <c r="V16" s="102">
        <v>8.3823374978533298</v>
      </c>
      <c r="W16" s="102">
        <v>8.3823374978533298</v>
      </c>
      <c r="X16" s="102">
        <v>8.3823374978533298</v>
      </c>
      <c r="Y16" s="102">
        <v>8.3823374978533298</v>
      </c>
      <c r="Z16" s="102">
        <v>8.3823374978533298</v>
      </c>
      <c r="AA16" s="102">
        <v>8.3823374978533298</v>
      </c>
      <c r="AB16" s="102">
        <v>8.3823374978533298</v>
      </c>
      <c r="AC16" s="102">
        <v>8.3823374978533298</v>
      </c>
      <c r="AD16" s="102">
        <v>8.3823374978533298</v>
      </c>
      <c r="AE16" s="102">
        <v>8.3823374978533298</v>
      </c>
      <c r="AF16" s="102">
        <v>8.3823374978533298</v>
      </c>
      <c r="AG16" s="102">
        <v>8.3823374978533298</v>
      </c>
      <c r="AH16" s="102">
        <v>8.3823374978533298</v>
      </c>
      <c r="AI16" s="102">
        <v>8.3823374978533298</v>
      </c>
      <c r="AJ16" s="102">
        <v>8.3823374978533298</v>
      </c>
      <c r="AK16" s="102">
        <v>8.3823374978533298</v>
      </c>
    </row>
    <row r="17" spans="2:37" x14ac:dyDescent="0.2">
      <c r="B17" s="38" t="s">
        <v>41</v>
      </c>
      <c r="C17" s="102">
        <v>11.382662151860556</v>
      </c>
      <c r="D17" s="102">
        <v>11.382662151860556</v>
      </c>
      <c r="E17" s="102">
        <v>11.382662151860556</v>
      </c>
      <c r="F17" s="102">
        <v>11.382662151860556</v>
      </c>
      <c r="G17" s="102">
        <v>11.382662151860556</v>
      </c>
      <c r="H17" s="102">
        <v>11.382662151860556</v>
      </c>
      <c r="I17" s="102">
        <v>11.382662151860556</v>
      </c>
      <c r="J17" s="102">
        <v>11.382662151860556</v>
      </c>
      <c r="K17" s="102">
        <v>11.382662151860556</v>
      </c>
      <c r="L17" s="102">
        <v>11.382662151860556</v>
      </c>
      <c r="M17" s="102">
        <v>11.382662151860556</v>
      </c>
      <c r="N17" s="102">
        <v>11.382662151860556</v>
      </c>
      <c r="O17" s="102">
        <v>11.382662151860556</v>
      </c>
      <c r="P17" s="102">
        <v>11.382662151860556</v>
      </c>
      <c r="Q17" s="102">
        <v>11.382662151860556</v>
      </c>
      <c r="R17" s="102">
        <v>11.382662151860556</v>
      </c>
      <c r="S17" s="102">
        <v>11.382662151860556</v>
      </c>
      <c r="T17" s="102">
        <v>11.382662151860556</v>
      </c>
      <c r="U17" s="102">
        <v>11.382662151860556</v>
      </c>
      <c r="V17" s="102">
        <v>11.382662151860556</v>
      </c>
      <c r="W17" s="102">
        <v>11.382662151860556</v>
      </c>
      <c r="X17" s="102">
        <v>11.382662151860556</v>
      </c>
      <c r="Y17" s="102">
        <v>11.382662151860556</v>
      </c>
      <c r="Z17" s="102">
        <v>11.382662151860556</v>
      </c>
      <c r="AA17" s="102">
        <v>11.382662151860556</v>
      </c>
      <c r="AB17" s="102">
        <v>11.382662151860556</v>
      </c>
      <c r="AC17" s="102">
        <v>11.382662151860556</v>
      </c>
      <c r="AD17" s="102">
        <v>11.382662151860556</v>
      </c>
      <c r="AE17" s="102">
        <v>11.382662151860556</v>
      </c>
      <c r="AF17" s="102">
        <v>11.382662151860556</v>
      </c>
      <c r="AG17" s="102">
        <v>11.382662151860556</v>
      </c>
      <c r="AH17" s="102">
        <v>11.382662151860556</v>
      </c>
      <c r="AI17" s="102">
        <v>11.382662151860556</v>
      </c>
      <c r="AJ17" s="102">
        <v>11.382662151860556</v>
      </c>
      <c r="AK17" s="102">
        <v>11.382662151860556</v>
      </c>
    </row>
    <row r="18" spans="2:37" x14ac:dyDescent="0.2">
      <c r="B18" s="38" t="s">
        <v>42</v>
      </c>
      <c r="C18" s="102">
        <v>9.769120531383459</v>
      </c>
      <c r="D18" s="102">
        <v>9.769120531383459</v>
      </c>
      <c r="E18" s="102">
        <v>9.769120531383459</v>
      </c>
      <c r="F18" s="102">
        <v>9.769120531383459</v>
      </c>
      <c r="G18" s="102">
        <v>9.769120531383459</v>
      </c>
      <c r="H18" s="102">
        <v>9.769120531383459</v>
      </c>
      <c r="I18" s="102">
        <v>9.769120531383459</v>
      </c>
      <c r="J18" s="102">
        <v>9.769120531383459</v>
      </c>
      <c r="K18" s="102">
        <v>9.769120531383459</v>
      </c>
      <c r="L18" s="102">
        <v>9.769120531383459</v>
      </c>
      <c r="M18" s="102">
        <v>9.769120531383459</v>
      </c>
      <c r="N18" s="102">
        <v>9.769120531383459</v>
      </c>
      <c r="O18" s="102">
        <v>9.769120531383459</v>
      </c>
      <c r="P18" s="102">
        <v>9.769120531383459</v>
      </c>
      <c r="Q18" s="102">
        <v>9.769120531383459</v>
      </c>
      <c r="R18" s="102">
        <v>9.769120531383459</v>
      </c>
      <c r="S18" s="102">
        <v>9.769120531383459</v>
      </c>
      <c r="T18" s="102">
        <v>9.769120531383459</v>
      </c>
      <c r="U18" s="102">
        <v>9.769120531383459</v>
      </c>
      <c r="V18" s="102">
        <v>9.769120531383459</v>
      </c>
      <c r="W18" s="102">
        <v>9.769120531383459</v>
      </c>
      <c r="X18" s="102">
        <v>9.769120531383459</v>
      </c>
      <c r="Y18" s="102">
        <v>9.769120531383459</v>
      </c>
      <c r="Z18" s="102">
        <v>9.769120531383459</v>
      </c>
      <c r="AA18" s="102">
        <v>9.769120531383459</v>
      </c>
      <c r="AB18" s="102">
        <v>9.769120531383459</v>
      </c>
      <c r="AC18" s="102">
        <v>9.769120531383459</v>
      </c>
      <c r="AD18" s="102">
        <v>9.769120531383459</v>
      </c>
      <c r="AE18" s="102">
        <v>9.769120531383459</v>
      </c>
      <c r="AF18" s="102">
        <v>9.769120531383459</v>
      </c>
      <c r="AG18" s="102">
        <v>9.769120531383459</v>
      </c>
      <c r="AH18" s="102">
        <v>9.769120531383459</v>
      </c>
      <c r="AI18" s="102">
        <v>9.769120531383459</v>
      </c>
      <c r="AJ18" s="102">
        <v>9.769120531383459</v>
      </c>
      <c r="AK18" s="102">
        <v>9.769120531383459</v>
      </c>
    </row>
    <row r="19" spans="2:37" x14ac:dyDescent="0.2">
      <c r="B19" s="38" t="s">
        <v>43</v>
      </c>
      <c r="C19" s="102">
        <v>8.5145772477432118</v>
      </c>
      <c r="D19" s="102">
        <v>8.5145772477432118</v>
      </c>
      <c r="E19" s="102">
        <v>8.5145772477432118</v>
      </c>
      <c r="F19" s="102">
        <v>8.5145772477432118</v>
      </c>
      <c r="G19" s="102">
        <v>8.5145772477432118</v>
      </c>
      <c r="H19" s="102">
        <v>8.5145772477432118</v>
      </c>
      <c r="I19" s="102">
        <v>8.5145772477432118</v>
      </c>
      <c r="J19" s="102">
        <v>8.5145772477432118</v>
      </c>
      <c r="K19" s="102">
        <v>8.5145772477432118</v>
      </c>
      <c r="L19" s="102">
        <v>8.5145772477432118</v>
      </c>
      <c r="M19" s="102">
        <v>8.5145772477432118</v>
      </c>
      <c r="N19" s="102">
        <v>8.5145772477432118</v>
      </c>
      <c r="O19" s="102">
        <v>8.5145772477432118</v>
      </c>
      <c r="P19" s="102">
        <v>8.5145772477432118</v>
      </c>
      <c r="Q19" s="102">
        <v>8.5145772477432118</v>
      </c>
      <c r="R19" s="102">
        <v>8.5145772477432118</v>
      </c>
      <c r="S19" s="102">
        <v>8.5145772477432118</v>
      </c>
      <c r="T19" s="102">
        <v>8.5145772477432118</v>
      </c>
      <c r="U19" s="102">
        <v>8.5145772477432118</v>
      </c>
      <c r="V19" s="102">
        <v>8.5145772477432118</v>
      </c>
      <c r="W19" s="102">
        <v>8.5145772477432118</v>
      </c>
      <c r="X19" s="102">
        <v>8.5145772477432118</v>
      </c>
      <c r="Y19" s="102">
        <v>8.5145772477432118</v>
      </c>
      <c r="Z19" s="102">
        <v>8.5145772477432118</v>
      </c>
      <c r="AA19" s="102">
        <v>8.5145772477432118</v>
      </c>
      <c r="AB19" s="102">
        <v>8.5145772477432118</v>
      </c>
      <c r="AC19" s="102">
        <v>8.5145772477432118</v>
      </c>
      <c r="AD19" s="102">
        <v>8.5145772477432118</v>
      </c>
      <c r="AE19" s="102">
        <v>8.5145772477432118</v>
      </c>
      <c r="AF19" s="102">
        <v>8.5145772477432118</v>
      </c>
      <c r="AG19" s="102">
        <v>8.5145772477432118</v>
      </c>
      <c r="AH19" s="102">
        <v>8.5145772477432118</v>
      </c>
      <c r="AI19" s="102">
        <v>8.5145772477432118</v>
      </c>
      <c r="AJ19" s="102">
        <v>8.5145772477432118</v>
      </c>
      <c r="AK19" s="102">
        <v>8.5145772477432118</v>
      </c>
    </row>
    <row r="20" spans="2:37" x14ac:dyDescent="0.2">
      <c r="B20" s="38" t="s">
        <v>44</v>
      </c>
      <c r="C20" s="102">
        <v>7.7323587082964051</v>
      </c>
      <c r="D20" s="102">
        <v>7.7323587082964051</v>
      </c>
      <c r="E20" s="102">
        <v>7.7323587082964051</v>
      </c>
      <c r="F20" s="102">
        <v>7.7323587082964051</v>
      </c>
      <c r="G20" s="102">
        <v>7.7323587082964051</v>
      </c>
      <c r="H20" s="102">
        <v>7.7323587082964051</v>
      </c>
      <c r="I20" s="102">
        <v>7.7323587082964051</v>
      </c>
      <c r="J20" s="102">
        <v>7.7323587082964051</v>
      </c>
      <c r="K20" s="102">
        <v>7.7323587082964051</v>
      </c>
      <c r="L20" s="102">
        <v>7.7323587082964051</v>
      </c>
      <c r="M20" s="102">
        <v>7.7323587082964051</v>
      </c>
      <c r="N20" s="102">
        <v>7.7323587082964051</v>
      </c>
      <c r="O20" s="102">
        <v>7.7323587082964051</v>
      </c>
      <c r="P20" s="102">
        <v>7.7323587082964051</v>
      </c>
      <c r="Q20" s="102">
        <v>7.7323587082964051</v>
      </c>
      <c r="R20" s="102">
        <v>7.7323587082964051</v>
      </c>
      <c r="S20" s="102">
        <v>7.7323587082964051</v>
      </c>
      <c r="T20" s="102">
        <v>7.7323587082964051</v>
      </c>
      <c r="U20" s="102">
        <v>7.7323587082964051</v>
      </c>
      <c r="V20" s="102">
        <v>7.7323587082964051</v>
      </c>
      <c r="W20" s="102">
        <v>7.7323587082964051</v>
      </c>
      <c r="X20" s="102">
        <v>7.7323587082964051</v>
      </c>
      <c r="Y20" s="102">
        <v>7.7323587082964051</v>
      </c>
      <c r="Z20" s="102">
        <v>7.7323587082964051</v>
      </c>
      <c r="AA20" s="102">
        <v>7.7323587082964051</v>
      </c>
      <c r="AB20" s="102">
        <v>7.7323587082964051</v>
      </c>
      <c r="AC20" s="102">
        <v>7.7323587082964051</v>
      </c>
      <c r="AD20" s="102">
        <v>7.7323587082964051</v>
      </c>
      <c r="AE20" s="102">
        <v>7.7323587082964051</v>
      </c>
      <c r="AF20" s="102">
        <v>7.7323587082964051</v>
      </c>
      <c r="AG20" s="102">
        <v>7.7323587082964051</v>
      </c>
      <c r="AH20" s="102">
        <v>7.7323587082964051</v>
      </c>
      <c r="AI20" s="102">
        <v>7.7323587082964051</v>
      </c>
      <c r="AJ20" s="102">
        <v>7.7323587082964051</v>
      </c>
      <c r="AK20" s="102">
        <v>7.7323587082964051</v>
      </c>
    </row>
    <row r="21" spans="2:37" x14ac:dyDescent="0.2">
      <c r="B21" s="38" t="s">
        <v>45</v>
      </c>
      <c r="C21" s="102">
        <v>3.6751654164427228</v>
      </c>
      <c r="D21" s="102">
        <v>3.6751654164427228</v>
      </c>
      <c r="E21" s="102">
        <v>3.6751654164427228</v>
      </c>
      <c r="F21" s="102">
        <v>3.6751654164427228</v>
      </c>
      <c r="G21" s="102">
        <v>3.6751654164427228</v>
      </c>
      <c r="H21" s="102">
        <v>3.6751654164427228</v>
      </c>
      <c r="I21" s="102">
        <v>3.6751654164427228</v>
      </c>
      <c r="J21" s="102">
        <v>3.6751654164427228</v>
      </c>
      <c r="K21" s="102">
        <v>3.6751654164427228</v>
      </c>
      <c r="L21" s="102">
        <v>3.6751654164427228</v>
      </c>
      <c r="M21" s="102">
        <v>3.6751654164427228</v>
      </c>
      <c r="N21" s="102">
        <v>3.6751654164427228</v>
      </c>
      <c r="O21" s="102">
        <v>3.6751654164427228</v>
      </c>
      <c r="P21" s="102">
        <v>3.6751654164427228</v>
      </c>
      <c r="Q21" s="102">
        <v>3.6751654164427228</v>
      </c>
      <c r="R21" s="102">
        <v>3.6751654164427228</v>
      </c>
      <c r="S21" s="102">
        <v>3.6751654164427228</v>
      </c>
      <c r="T21" s="102">
        <v>3.6751654164427228</v>
      </c>
      <c r="U21" s="102">
        <v>3.6751654164427228</v>
      </c>
      <c r="V21" s="102">
        <v>3.6751654164427228</v>
      </c>
      <c r="W21" s="102">
        <v>3.6751654164427228</v>
      </c>
      <c r="X21" s="102">
        <v>3.6539430104538257</v>
      </c>
      <c r="Y21" s="102">
        <v>3.6859634330363931</v>
      </c>
      <c r="Z21" s="102">
        <v>3.6759154926542723</v>
      </c>
      <c r="AA21" s="102">
        <v>3.674421382735785</v>
      </c>
      <c r="AB21" s="102">
        <v>3.674421382735785</v>
      </c>
      <c r="AC21" s="102">
        <v>3.6481767339934694</v>
      </c>
      <c r="AD21" s="102">
        <v>3.6672742989529992</v>
      </c>
      <c r="AE21" s="102">
        <v>3.6672742989529992</v>
      </c>
      <c r="AF21" s="102">
        <v>3.660980011981616</v>
      </c>
      <c r="AG21" s="102">
        <v>3.655670253007631</v>
      </c>
      <c r="AH21" s="102">
        <v>3.655670253007631</v>
      </c>
      <c r="AI21" s="102">
        <v>3.6624523904639057</v>
      </c>
      <c r="AJ21" s="102">
        <v>3.672774228556253</v>
      </c>
      <c r="AK21" s="102">
        <v>3.6672742989529992</v>
      </c>
    </row>
    <row r="22" spans="2:37" x14ac:dyDescent="0.2">
      <c r="B22" s="59" t="s">
        <v>46</v>
      </c>
      <c r="C22" s="106">
        <v>4.3222508831888247</v>
      </c>
      <c r="D22" s="106">
        <v>4.3222508831888247</v>
      </c>
      <c r="E22" s="106">
        <v>4.3222508831888247</v>
      </c>
      <c r="F22" s="106">
        <v>4.3222508831888247</v>
      </c>
      <c r="G22" s="106">
        <v>4.3222508831888247</v>
      </c>
      <c r="H22" s="106">
        <v>4.3222508831888247</v>
      </c>
      <c r="I22" s="106">
        <v>4.3222508831888247</v>
      </c>
      <c r="J22" s="106">
        <v>4.3222508831888247</v>
      </c>
      <c r="K22" s="106">
        <v>4.3222508831888247</v>
      </c>
      <c r="L22" s="106">
        <v>4.3222508831888247</v>
      </c>
      <c r="M22" s="106">
        <v>4.3222508831888247</v>
      </c>
      <c r="N22" s="106">
        <v>4.3222508831888247</v>
      </c>
      <c r="O22" s="106">
        <v>4.3222508831888247</v>
      </c>
      <c r="P22" s="106">
        <v>4.3222508831888247</v>
      </c>
      <c r="Q22" s="106">
        <v>4.3222508831888247</v>
      </c>
      <c r="R22" s="106">
        <v>4.3222508831888247</v>
      </c>
      <c r="S22" s="106">
        <v>4.3222508831888247</v>
      </c>
      <c r="T22" s="106">
        <v>4.3222508831888247</v>
      </c>
      <c r="U22" s="106">
        <v>4.3222508831888247</v>
      </c>
      <c r="V22" s="106">
        <v>4.3222508831888247</v>
      </c>
      <c r="W22" s="106">
        <v>4.3222508831888247</v>
      </c>
      <c r="X22" s="106">
        <v>4.3222508831888247</v>
      </c>
      <c r="Y22" s="106">
        <v>4.3222508831888247</v>
      </c>
      <c r="Z22" s="106">
        <v>4.3222508831888247</v>
      </c>
      <c r="AA22" s="106">
        <v>4.3222508831888247</v>
      </c>
      <c r="AB22" s="106">
        <v>4.3222508831888247</v>
      </c>
      <c r="AC22" s="106">
        <v>4.3222508831888247</v>
      </c>
      <c r="AD22" s="106">
        <v>4.3222508831888247</v>
      </c>
      <c r="AE22" s="106">
        <v>4.3222508831888247</v>
      </c>
      <c r="AF22" s="106">
        <v>4.3222508831888247</v>
      </c>
      <c r="AG22" s="106">
        <v>4.3222508831888247</v>
      </c>
      <c r="AH22" s="106">
        <v>4.3222508831888247</v>
      </c>
      <c r="AI22" s="106">
        <v>4.3222508831888247</v>
      </c>
      <c r="AJ22" s="106">
        <v>4.3222508831888247</v>
      </c>
      <c r="AK22" s="106">
        <v>4.3222508831888247</v>
      </c>
    </row>
    <row r="23" spans="2:37" x14ac:dyDescent="0.2">
      <c r="B23" s="58" t="s">
        <v>15</v>
      </c>
      <c r="C23" s="104">
        <v>20</v>
      </c>
      <c r="D23" s="104">
        <v>20</v>
      </c>
      <c r="E23" s="104">
        <v>20</v>
      </c>
      <c r="F23" s="104">
        <v>20</v>
      </c>
      <c r="G23" s="104">
        <v>20</v>
      </c>
      <c r="H23" s="104">
        <v>20</v>
      </c>
      <c r="I23" s="104">
        <v>20</v>
      </c>
      <c r="J23" s="104">
        <v>20</v>
      </c>
      <c r="K23" s="104">
        <v>20</v>
      </c>
      <c r="L23" s="104">
        <v>20</v>
      </c>
      <c r="M23" s="104">
        <v>20</v>
      </c>
      <c r="N23" s="104">
        <v>20</v>
      </c>
      <c r="O23" s="104">
        <v>20</v>
      </c>
      <c r="P23" s="104">
        <v>20</v>
      </c>
      <c r="Q23" s="104">
        <v>20</v>
      </c>
      <c r="R23" s="104">
        <v>20</v>
      </c>
      <c r="S23" s="104">
        <v>20</v>
      </c>
      <c r="T23" s="104">
        <v>20</v>
      </c>
      <c r="U23" s="104">
        <v>20</v>
      </c>
      <c r="V23" s="104">
        <v>20</v>
      </c>
      <c r="W23" s="104">
        <v>20</v>
      </c>
      <c r="X23" s="104">
        <v>20</v>
      </c>
      <c r="Y23" s="104">
        <v>20</v>
      </c>
      <c r="Z23" s="104">
        <v>20</v>
      </c>
      <c r="AA23" s="104">
        <v>20</v>
      </c>
      <c r="AB23" s="104">
        <v>20</v>
      </c>
      <c r="AC23" s="104">
        <v>20</v>
      </c>
      <c r="AD23" s="104">
        <v>20</v>
      </c>
      <c r="AE23" s="104">
        <v>20</v>
      </c>
      <c r="AF23" s="104">
        <v>20</v>
      </c>
      <c r="AG23" s="104">
        <v>20</v>
      </c>
      <c r="AH23" s="104">
        <v>20</v>
      </c>
      <c r="AI23" s="104">
        <v>20</v>
      </c>
      <c r="AJ23" s="104">
        <v>20</v>
      </c>
      <c r="AK23" s="104">
        <v>20</v>
      </c>
    </row>
    <row r="24" spans="2:37" x14ac:dyDescent="0.2">
      <c r="B24" s="38" t="s">
        <v>16</v>
      </c>
      <c r="C24" s="102">
        <v>9.1999999999999993</v>
      </c>
      <c r="D24" s="102">
        <v>9.1999999999999993</v>
      </c>
      <c r="E24" s="102">
        <v>9.1999999999999993</v>
      </c>
      <c r="F24" s="102">
        <v>9.1999999999999993</v>
      </c>
      <c r="G24" s="102">
        <v>9.1999999999999993</v>
      </c>
      <c r="H24" s="102">
        <v>9.1999999999999993</v>
      </c>
      <c r="I24" s="102">
        <v>9.1999999999999993</v>
      </c>
      <c r="J24" s="102">
        <v>9.1999999999999993</v>
      </c>
      <c r="K24" s="102">
        <v>9.1999999999999993</v>
      </c>
      <c r="L24" s="102">
        <v>9.1999999999999993</v>
      </c>
      <c r="M24" s="102">
        <v>9.1999999999999993</v>
      </c>
      <c r="N24" s="102">
        <v>9.1999999999999993</v>
      </c>
      <c r="O24" s="102">
        <v>9.1999999999999993</v>
      </c>
      <c r="P24" s="102">
        <v>9.1999999999999993</v>
      </c>
      <c r="Q24" s="102">
        <v>9.1999999999999993</v>
      </c>
      <c r="R24" s="102">
        <v>9.1999999999999993</v>
      </c>
      <c r="S24" s="102">
        <v>9.1999999999999993</v>
      </c>
      <c r="T24" s="102">
        <v>9.1999999999999993</v>
      </c>
      <c r="U24" s="102">
        <v>9.1999999999999993</v>
      </c>
      <c r="V24" s="102">
        <v>9.1999999999999993</v>
      </c>
      <c r="W24" s="102">
        <v>9.1999999999999993</v>
      </c>
      <c r="X24" s="102">
        <v>9.1999999999999993</v>
      </c>
      <c r="Y24" s="102">
        <v>9.1999999999999993</v>
      </c>
      <c r="Z24" s="102">
        <v>9.1999999999999993</v>
      </c>
      <c r="AA24" s="102">
        <v>9.1999999999999993</v>
      </c>
      <c r="AB24" s="102">
        <v>9.1999999999999993</v>
      </c>
      <c r="AC24" s="102">
        <v>9.1999999999999993</v>
      </c>
      <c r="AD24" s="102">
        <v>9.1999999999999993</v>
      </c>
      <c r="AE24" s="102">
        <v>9.1999999999999993</v>
      </c>
      <c r="AF24" s="102">
        <v>9.1999999999999993</v>
      </c>
      <c r="AG24" s="102">
        <v>9.1999999999999993</v>
      </c>
      <c r="AH24" s="102">
        <v>9.1999999999999993</v>
      </c>
      <c r="AI24" s="102">
        <v>9.1999999999999993</v>
      </c>
      <c r="AJ24" s="102">
        <v>9.1999999999999993</v>
      </c>
      <c r="AK24" s="102">
        <v>9.1999999999999993</v>
      </c>
    </row>
    <row r="25" spans="2:37" x14ac:dyDescent="0.2">
      <c r="B25" s="38" t="s">
        <v>17</v>
      </c>
      <c r="C25" s="102">
        <v>20</v>
      </c>
      <c r="D25" s="102">
        <v>20</v>
      </c>
      <c r="E25" s="102">
        <v>20</v>
      </c>
      <c r="F25" s="102">
        <v>20</v>
      </c>
      <c r="G25" s="102">
        <v>20</v>
      </c>
      <c r="H25" s="102">
        <v>20</v>
      </c>
      <c r="I25" s="102">
        <v>20</v>
      </c>
      <c r="J25" s="102">
        <v>20</v>
      </c>
      <c r="K25" s="102">
        <v>20</v>
      </c>
      <c r="L25" s="102">
        <v>20</v>
      </c>
      <c r="M25" s="102">
        <v>20</v>
      </c>
      <c r="N25" s="102">
        <v>20</v>
      </c>
      <c r="O25" s="102">
        <v>20</v>
      </c>
      <c r="P25" s="102">
        <v>20</v>
      </c>
      <c r="Q25" s="102">
        <v>20</v>
      </c>
      <c r="R25" s="102">
        <v>20</v>
      </c>
      <c r="S25" s="102">
        <v>20</v>
      </c>
      <c r="T25" s="102">
        <v>20</v>
      </c>
      <c r="U25" s="102">
        <v>20</v>
      </c>
      <c r="V25" s="102">
        <v>20</v>
      </c>
      <c r="W25" s="102">
        <v>20</v>
      </c>
      <c r="X25" s="102">
        <v>20</v>
      </c>
      <c r="Y25" s="102">
        <v>20</v>
      </c>
      <c r="Z25" s="102">
        <v>20</v>
      </c>
      <c r="AA25" s="102">
        <v>20</v>
      </c>
      <c r="AB25" s="102">
        <v>20</v>
      </c>
      <c r="AC25" s="102">
        <v>20</v>
      </c>
      <c r="AD25" s="102">
        <v>20</v>
      </c>
      <c r="AE25" s="102">
        <v>20</v>
      </c>
      <c r="AF25" s="102">
        <v>20</v>
      </c>
      <c r="AG25" s="102">
        <v>20</v>
      </c>
      <c r="AH25" s="102">
        <v>20</v>
      </c>
      <c r="AI25" s="102">
        <v>20</v>
      </c>
      <c r="AJ25" s="102">
        <v>20</v>
      </c>
      <c r="AK25" s="102">
        <v>20</v>
      </c>
    </row>
    <row r="26" spans="2:37" x14ac:dyDescent="0.2">
      <c r="B26" s="38" t="s">
        <v>47</v>
      </c>
      <c r="C26" s="102">
        <v>20</v>
      </c>
      <c r="D26" s="102">
        <v>20</v>
      </c>
      <c r="E26" s="102">
        <v>20</v>
      </c>
      <c r="F26" s="102">
        <v>20</v>
      </c>
      <c r="G26" s="102">
        <v>20</v>
      </c>
      <c r="H26" s="102">
        <v>20</v>
      </c>
      <c r="I26" s="102">
        <v>20</v>
      </c>
      <c r="J26" s="102">
        <v>20</v>
      </c>
      <c r="K26" s="102">
        <v>20</v>
      </c>
      <c r="L26" s="102">
        <v>20</v>
      </c>
      <c r="M26" s="102">
        <v>20</v>
      </c>
      <c r="N26" s="102">
        <v>20</v>
      </c>
      <c r="O26" s="102">
        <v>20</v>
      </c>
      <c r="P26" s="102">
        <v>20</v>
      </c>
      <c r="Q26" s="102">
        <v>20</v>
      </c>
      <c r="R26" s="102">
        <v>20</v>
      </c>
      <c r="S26" s="102">
        <v>20</v>
      </c>
      <c r="T26" s="102">
        <v>20</v>
      </c>
      <c r="U26" s="102">
        <v>20</v>
      </c>
      <c r="V26" s="102">
        <v>20</v>
      </c>
      <c r="W26" s="102">
        <v>20</v>
      </c>
      <c r="X26" s="102">
        <v>20</v>
      </c>
      <c r="Y26" s="102">
        <v>20</v>
      </c>
      <c r="Z26" s="102">
        <v>20</v>
      </c>
      <c r="AA26" s="102">
        <v>20</v>
      </c>
      <c r="AB26" s="102">
        <v>20</v>
      </c>
      <c r="AC26" s="102">
        <v>20</v>
      </c>
      <c r="AD26" s="102">
        <v>20</v>
      </c>
      <c r="AE26" s="102">
        <v>20</v>
      </c>
      <c r="AF26" s="102">
        <v>20</v>
      </c>
      <c r="AG26" s="102">
        <v>20</v>
      </c>
      <c r="AH26" s="102">
        <v>20</v>
      </c>
      <c r="AI26" s="102">
        <v>20</v>
      </c>
      <c r="AJ26" s="102">
        <v>20</v>
      </c>
      <c r="AK26" s="102">
        <v>20</v>
      </c>
    </row>
    <row r="27" spans="2:37" x14ac:dyDescent="0.2">
      <c r="B27" s="38" t="s">
        <v>19</v>
      </c>
      <c r="C27" s="102">
        <v>16</v>
      </c>
      <c r="D27" s="102">
        <v>16</v>
      </c>
      <c r="E27" s="102">
        <v>16</v>
      </c>
      <c r="F27" s="102">
        <v>16</v>
      </c>
      <c r="G27" s="102">
        <v>16</v>
      </c>
      <c r="H27" s="102">
        <v>16</v>
      </c>
      <c r="I27" s="102">
        <v>16</v>
      </c>
      <c r="J27" s="102">
        <v>16</v>
      </c>
      <c r="K27" s="102">
        <v>16</v>
      </c>
      <c r="L27" s="102">
        <v>16</v>
      </c>
      <c r="M27" s="102">
        <v>16</v>
      </c>
      <c r="N27" s="102">
        <v>16</v>
      </c>
      <c r="O27" s="102">
        <v>16</v>
      </c>
      <c r="P27" s="102">
        <v>16</v>
      </c>
      <c r="Q27" s="102">
        <v>16</v>
      </c>
      <c r="R27" s="102">
        <v>16</v>
      </c>
      <c r="S27" s="102">
        <v>16</v>
      </c>
      <c r="T27" s="102">
        <v>16</v>
      </c>
      <c r="U27" s="102">
        <v>16</v>
      </c>
      <c r="V27" s="102">
        <v>16</v>
      </c>
      <c r="W27" s="102">
        <v>16</v>
      </c>
      <c r="X27" s="102">
        <v>16</v>
      </c>
      <c r="Y27" s="102">
        <v>16</v>
      </c>
      <c r="Z27" s="102">
        <v>16</v>
      </c>
      <c r="AA27" s="102">
        <v>16</v>
      </c>
      <c r="AB27" s="102">
        <v>16</v>
      </c>
      <c r="AC27" s="102">
        <v>16</v>
      </c>
      <c r="AD27" s="102">
        <v>16</v>
      </c>
      <c r="AE27" s="102">
        <v>16</v>
      </c>
      <c r="AF27" s="102">
        <v>16</v>
      </c>
      <c r="AG27" s="102">
        <v>16</v>
      </c>
      <c r="AH27" s="102">
        <v>16</v>
      </c>
      <c r="AI27" s="102">
        <v>16</v>
      </c>
      <c r="AJ27" s="102">
        <v>16</v>
      </c>
      <c r="AK27" s="102">
        <v>16</v>
      </c>
    </row>
    <row r="28" spans="2:37" x14ac:dyDescent="0.2">
      <c r="B28" s="38" t="s">
        <v>48</v>
      </c>
      <c r="C28" s="102">
        <v>9.1999999999999993</v>
      </c>
      <c r="D28" s="102">
        <v>9.1999999999999993</v>
      </c>
      <c r="E28" s="102">
        <v>9.1999999999999993</v>
      </c>
      <c r="F28" s="102">
        <v>9.1999999999999993</v>
      </c>
      <c r="G28" s="102">
        <v>9.1999999999999993</v>
      </c>
      <c r="H28" s="102">
        <v>9.1999999999999993</v>
      </c>
      <c r="I28" s="102">
        <v>9.1999999999999993</v>
      </c>
      <c r="J28" s="102">
        <v>9.1999999999999993</v>
      </c>
      <c r="K28" s="102">
        <v>9.1999999999999993</v>
      </c>
      <c r="L28" s="102">
        <v>9.1999999999999993</v>
      </c>
      <c r="M28" s="102">
        <v>9.1999999999999993</v>
      </c>
      <c r="N28" s="102">
        <v>9.1999999999999993</v>
      </c>
      <c r="O28" s="102">
        <v>9.1999999999999993</v>
      </c>
      <c r="P28" s="102">
        <v>9.1999999999999993</v>
      </c>
      <c r="Q28" s="102">
        <v>9.1999999999999993</v>
      </c>
      <c r="R28" s="102">
        <v>9.1999999999999993</v>
      </c>
      <c r="S28" s="102">
        <v>9.1999999999999993</v>
      </c>
      <c r="T28" s="102">
        <v>9.1999999999999993</v>
      </c>
      <c r="U28" s="102">
        <v>9.1999999999999993</v>
      </c>
      <c r="V28" s="102">
        <v>9.1999999999999993</v>
      </c>
      <c r="W28" s="102">
        <v>9.1999999999999993</v>
      </c>
      <c r="X28" s="102">
        <v>9.1999999999999993</v>
      </c>
      <c r="Y28" s="102">
        <v>9.1999999999999993</v>
      </c>
      <c r="Z28" s="102">
        <v>9.1999999999999993</v>
      </c>
      <c r="AA28" s="102">
        <v>9.1999999999999993</v>
      </c>
      <c r="AB28" s="102">
        <v>9.1999999999999993</v>
      </c>
      <c r="AC28" s="102">
        <v>9.1999999999999993</v>
      </c>
      <c r="AD28" s="102">
        <v>9.1999999999999993</v>
      </c>
      <c r="AE28" s="102">
        <v>9.1999999999999993</v>
      </c>
      <c r="AF28" s="102">
        <v>9.1999999999999993</v>
      </c>
      <c r="AG28" s="102">
        <v>9.1999999999999993</v>
      </c>
      <c r="AH28" s="102">
        <v>9.1999999999999993</v>
      </c>
      <c r="AI28" s="102">
        <v>9.1999999999999993</v>
      </c>
      <c r="AJ28" s="102">
        <v>9.1999999999999993</v>
      </c>
      <c r="AK28" s="102">
        <v>9.1999999999999993</v>
      </c>
    </row>
    <row r="29" spans="2:37" x14ac:dyDescent="0.2">
      <c r="B29" s="59" t="s">
        <v>49</v>
      </c>
      <c r="C29" s="106">
        <v>3</v>
      </c>
      <c r="D29" s="106">
        <v>3</v>
      </c>
      <c r="E29" s="106">
        <v>3</v>
      </c>
      <c r="F29" s="106">
        <v>3</v>
      </c>
      <c r="G29" s="106">
        <v>3</v>
      </c>
      <c r="H29" s="106">
        <v>3</v>
      </c>
      <c r="I29" s="106">
        <v>3</v>
      </c>
      <c r="J29" s="106">
        <v>3</v>
      </c>
      <c r="K29" s="106">
        <v>3</v>
      </c>
      <c r="L29" s="106">
        <v>3</v>
      </c>
      <c r="M29" s="106">
        <v>3</v>
      </c>
      <c r="N29" s="106">
        <v>3</v>
      </c>
      <c r="O29" s="106">
        <v>3</v>
      </c>
      <c r="P29" s="106">
        <v>3</v>
      </c>
      <c r="Q29" s="106">
        <v>3</v>
      </c>
      <c r="R29" s="106">
        <v>3</v>
      </c>
      <c r="S29" s="106">
        <v>3</v>
      </c>
      <c r="T29" s="106">
        <v>3</v>
      </c>
      <c r="U29" s="106">
        <v>3</v>
      </c>
      <c r="V29" s="106">
        <v>3</v>
      </c>
      <c r="W29" s="106">
        <v>3</v>
      </c>
      <c r="X29" s="106">
        <v>3</v>
      </c>
      <c r="Y29" s="106">
        <v>3</v>
      </c>
      <c r="Z29" s="106">
        <v>3</v>
      </c>
      <c r="AA29" s="106">
        <v>3</v>
      </c>
      <c r="AB29" s="106">
        <v>3</v>
      </c>
      <c r="AC29" s="106">
        <v>3</v>
      </c>
      <c r="AD29" s="106">
        <v>3</v>
      </c>
      <c r="AE29" s="106">
        <v>3</v>
      </c>
      <c r="AF29" s="106">
        <v>3</v>
      </c>
      <c r="AG29" s="106">
        <v>3</v>
      </c>
      <c r="AH29" s="106">
        <v>3</v>
      </c>
      <c r="AI29" s="106">
        <v>3</v>
      </c>
      <c r="AJ29" s="106">
        <v>3</v>
      </c>
      <c r="AK29" s="106">
        <v>3</v>
      </c>
    </row>
    <row r="30" spans="2:37" x14ac:dyDescent="0.2">
      <c r="B30" s="38" t="s">
        <v>50</v>
      </c>
      <c r="C30" s="102">
        <v>0.84486000000000017</v>
      </c>
      <c r="D30" s="102">
        <v>0.84486000000000017</v>
      </c>
      <c r="E30" s="102">
        <v>0.84486000000000017</v>
      </c>
      <c r="F30" s="102">
        <v>0.84486000000000017</v>
      </c>
      <c r="G30" s="102">
        <v>0.84486000000000017</v>
      </c>
      <c r="H30" s="102">
        <v>0.84486000000000017</v>
      </c>
      <c r="I30" s="102">
        <v>0.84486000000000017</v>
      </c>
      <c r="J30" s="102">
        <v>0.84486000000000017</v>
      </c>
      <c r="K30" s="102">
        <v>0.84486000000000017</v>
      </c>
      <c r="L30" s="102">
        <v>0.84486000000000017</v>
      </c>
      <c r="M30" s="102">
        <v>0.84486000000000017</v>
      </c>
      <c r="N30" s="102">
        <v>0.84486000000000017</v>
      </c>
      <c r="O30" s="102">
        <v>0.84486000000000017</v>
      </c>
      <c r="P30" s="102">
        <v>0.84486000000000017</v>
      </c>
      <c r="Q30" s="102">
        <v>0.84486000000000017</v>
      </c>
      <c r="R30" s="102">
        <v>0.84486000000000017</v>
      </c>
      <c r="S30" s="102">
        <v>0.84486000000000017</v>
      </c>
      <c r="T30" s="102">
        <v>0.84486000000000017</v>
      </c>
      <c r="U30" s="102">
        <v>0.84486000000000017</v>
      </c>
      <c r="V30" s="102">
        <v>0.84486000000000017</v>
      </c>
      <c r="W30" s="102">
        <v>0.84486000000000017</v>
      </c>
      <c r="X30" s="102">
        <v>0.84486000000000017</v>
      </c>
      <c r="Y30" s="102">
        <v>0.84486000000000017</v>
      </c>
      <c r="Z30" s="102">
        <v>0.84486000000000017</v>
      </c>
      <c r="AA30" s="102">
        <v>0.84486000000000017</v>
      </c>
      <c r="AB30" s="102">
        <v>0.84486000000000017</v>
      </c>
      <c r="AC30" s="102">
        <v>0.84486000000000017</v>
      </c>
      <c r="AD30" s="102">
        <v>0.84486000000000017</v>
      </c>
      <c r="AE30" s="102">
        <v>0.84486000000000017</v>
      </c>
      <c r="AF30" s="102">
        <v>0.84486000000000017</v>
      </c>
      <c r="AG30" s="102">
        <v>0.84486000000000017</v>
      </c>
      <c r="AH30" s="102">
        <v>0.84486000000000017</v>
      </c>
      <c r="AI30" s="102">
        <v>0.84486000000000017</v>
      </c>
      <c r="AJ30" s="102">
        <v>0.84486000000000017</v>
      </c>
      <c r="AK30" s="102">
        <v>0.84486000000000017</v>
      </c>
    </row>
    <row r="31" spans="2:37" x14ac:dyDescent="0.2">
      <c r="B31" s="38" t="s">
        <v>51</v>
      </c>
      <c r="C31" s="102">
        <v>0.35460000000000003</v>
      </c>
      <c r="D31" s="102">
        <v>0.35460000000000003</v>
      </c>
      <c r="E31" s="102">
        <v>0.35460000000000003</v>
      </c>
      <c r="F31" s="102">
        <v>0.35460000000000003</v>
      </c>
      <c r="G31" s="102">
        <v>0.35460000000000003</v>
      </c>
      <c r="H31" s="102">
        <v>0.35460000000000003</v>
      </c>
      <c r="I31" s="102">
        <v>0.35460000000000003</v>
      </c>
      <c r="J31" s="102">
        <v>0.35460000000000003</v>
      </c>
      <c r="K31" s="102">
        <v>0.35460000000000003</v>
      </c>
      <c r="L31" s="102">
        <v>0.35460000000000003</v>
      </c>
      <c r="M31" s="102">
        <v>0.35460000000000003</v>
      </c>
      <c r="N31" s="102">
        <v>0.35460000000000003</v>
      </c>
      <c r="O31" s="102">
        <v>0.35460000000000003</v>
      </c>
      <c r="P31" s="102">
        <v>0.35460000000000003</v>
      </c>
      <c r="Q31" s="102">
        <v>0.35460000000000003</v>
      </c>
      <c r="R31" s="102">
        <v>0.35460000000000003</v>
      </c>
      <c r="S31" s="102">
        <v>0.35460000000000003</v>
      </c>
      <c r="T31" s="102">
        <v>0.35460000000000003</v>
      </c>
      <c r="U31" s="102">
        <v>0.35460000000000003</v>
      </c>
      <c r="V31" s="102">
        <v>0.35460000000000003</v>
      </c>
      <c r="W31" s="102">
        <v>0.35460000000000003</v>
      </c>
      <c r="X31" s="102">
        <v>0.35460000000000003</v>
      </c>
      <c r="Y31" s="102">
        <v>0.35460000000000003</v>
      </c>
      <c r="Z31" s="102">
        <v>0.35460000000000003</v>
      </c>
      <c r="AA31" s="102">
        <v>0.35460000000000003</v>
      </c>
      <c r="AB31" s="102">
        <v>0.35460000000000003</v>
      </c>
      <c r="AC31" s="102">
        <v>0.35460000000000003</v>
      </c>
      <c r="AD31" s="102">
        <v>0.35460000000000003</v>
      </c>
      <c r="AE31" s="102">
        <v>0.35460000000000003</v>
      </c>
      <c r="AF31" s="102">
        <v>0.35460000000000003</v>
      </c>
      <c r="AG31" s="102">
        <v>0.35460000000000003</v>
      </c>
      <c r="AH31" s="102">
        <v>0.35460000000000003</v>
      </c>
      <c r="AI31" s="102">
        <v>0.35460000000000003</v>
      </c>
      <c r="AJ31" s="102">
        <v>0.35460000000000003</v>
      </c>
      <c r="AK31" s="102">
        <v>0.35460000000000003</v>
      </c>
    </row>
    <row r="32" spans="2:37" x14ac:dyDescent="0.2">
      <c r="B32" s="38" t="s">
        <v>52</v>
      </c>
      <c r="C32" s="102">
        <v>1.5360000000000005</v>
      </c>
      <c r="D32" s="102">
        <v>1.5360000000000005</v>
      </c>
      <c r="E32" s="102">
        <v>1.5360000000000005</v>
      </c>
      <c r="F32" s="102">
        <v>1.5360000000000005</v>
      </c>
      <c r="G32" s="102">
        <v>1.5360000000000005</v>
      </c>
      <c r="H32" s="102">
        <v>1.5360000000000005</v>
      </c>
      <c r="I32" s="102">
        <v>1.5360000000000005</v>
      </c>
      <c r="J32" s="102">
        <v>1.5360000000000005</v>
      </c>
      <c r="K32" s="102">
        <v>1.5360000000000005</v>
      </c>
      <c r="L32" s="102">
        <v>1.5360000000000005</v>
      </c>
      <c r="M32" s="102">
        <v>1.5360000000000005</v>
      </c>
      <c r="N32" s="102">
        <v>1.5360000000000005</v>
      </c>
      <c r="O32" s="102">
        <v>1.5360000000000005</v>
      </c>
      <c r="P32" s="102">
        <v>1.5360000000000005</v>
      </c>
      <c r="Q32" s="102">
        <v>1.5360000000000005</v>
      </c>
      <c r="R32" s="102">
        <v>1.5360000000000005</v>
      </c>
      <c r="S32" s="102">
        <v>1.5360000000000005</v>
      </c>
      <c r="T32" s="102">
        <v>1.5360000000000005</v>
      </c>
      <c r="U32" s="102">
        <v>1.5360000000000005</v>
      </c>
      <c r="V32" s="102">
        <v>1.5360000000000005</v>
      </c>
      <c r="W32" s="102">
        <v>1.5360000000000005</v>
      </c>
      <c r="X32" s="102">
        <v>1.5360000000000005</v>
      </c>
      <c r="Y32" s="102">
        <v>1.5360000000000005</v>
      </c>
      <c r="Z32" s="102">
        <v>1.5360000000000005</v>
      </c>
      <c r="AA32" s="102">
        <v>1.5360000000000005</v>
      </c>
      <c r="AB32" s="102">
        <v>1.5360000000000005</v>
      </c>
      <c r="AC32" s="102">
        <v>1.5360000000000005</v>
      </c>
      <c r="AD32" s="102">
        <v>1.5360000000000005</v>
      </c>
      <c r="AE32" s="102">
        <v>1.5360000000000005</v>
      </c>
      <c r="AF32" s="102">
        <v>1.5360000000000005</v>
      </c>
      <c r="AG32" s="102">
        <v>1.5360000000000005</v>
      </c>
      <c r="AH32" s="102">
        <v>1.5360000000000005</v>
      </c>
      <c r="AI32" s="102">
        <v>1.5360000000000005</v>
      </c>
      <c r="AJ32" s="102">
        <v>1.5360000000000005</v>
      </c>
      <c r="AK32" s="102">
        <v>1.5360000000000005</v>
      </c>
    </row>
    <row r="33" spans="2:37" x14ac:dyDescent="0.2">
      <c r="B33" s="38" t="s">
        <v>60</v>
      </c>
      <c r="C33" s="102">
        <v>0.81796500000000016</v>
      </c>
      <c r="D33" s="102">
        <v>0.81796500000000016</v>
      </c>
      <c r="E33" s="102">
        <v>0.81796500000000016</v>
      </c>
      <c r="F33" s="102">
        <v>0.81796500000000016</v>
      </c>
      <c r="G33" s="102">
        <v>0.81796500000000016</v>
      </c>
      <c r="H33" s="102">
        <v>0.81796500000000016</v>
      </c>
      <c r="I33" s="102">
        <v>0.81796500000000016</v>
      </c>
      <c r="J33" s="102">
        <v>0.81796500000000016</v>
      </c>
      <c r="K33" s="102">
        <v>0.81796500000000016</v>
      </c>
      <c r="L33" s="102">
        <v>0.81796500000000016</v>
      </c>
      <c r="M33" s="102">
        <v>0.81796500000000016</v>
      </c>
      <c r="N33" s="102">
        <v>0.81796500000000016</v>
      </c>
      <c r="O33" s="102">
        <v>0.81796500000000016</v>
      </c>
      <c r="P33" s="102">
        <v>0.81796500000000016</v>
      </c>
      <c r="Q33" s="102">
        <v>0.81796500000000016</v>
      </c>
      <c r="R33" s="102">
        <v>0.81796500000000016</v>
      </c>
      <c r="S33" s="102">
        <v>0.81796500000000016</v>
      </c>
      <c r="T33" s="102">
        <v>0.81796500000000016</v>
      </c>
      <c r="U33" s="102">
        <v>0.81796500000000016</v>
      </c>
      <c r="V33" s="102">
        <v>0.81796500000000016</v>
      </c>
      <c r="W33" s="102">
        <v>0.81796500000000016</v>
      </c>
      <c r="X33" s="102">
        <v>0.81796500000000016</v>
      </c>
      <c r="Y33" s="102">
        <v>0.81796500000000016</v>
      </c>
      <c r="Z33" s="102">
        <v>0.81796500000000016</v>
      </c>
      <c r="AA33" s="102">
        <v>0.81796500000000016</v>
      </c>
      <c r="AB33" s="102">
        <v>0.81796500000000016</v>
      </c>
      <c r="AC33" s="102">
        <v>0.81796500000000016</v>
      </c>
      <c r="AD33" s="102">
        <v>0.81796500000000016</v>
      </c>
      <c r="AE33" s="102">
        <v>0.81796500000000016</v>
      </c>
      <c r="AF33" s="102">
        <v>0.81796500000000016</v>
      </c>
      <c r="AG33" s="102">
        <v>0.81796500000000016</v>
      </c>
      <c r="AH33" s="102">
        <v>0.81796500000000016</v>
      </c>
      <c r="AI33" s="102">
        <v>0.81796500000000016</v>
      </c>
      <c r="AJ33" s="102">
        <v>0.81796500000000016</v>
      </c>
      <c r="AK33" s="102">
        <v>0.81796500000000016</v>
      </c>
    </row>
    <row r="34" spans="2:37" x14ac:dyDescent="0.2">
      <c r="B34" s="38" t="s">
        <v>61</v>
      </c>
      <c r="C34" s="102">
        <v>0.55000000000000004</v>
      </c>
      <c r="D34" s="102">
        <v>0.55000000000000004</v>
      </c>
      <c r="E34" s="102">
        <v>0.55000000000000004</v>
      </c>
      <c r="F34" s="102">
        <v>0.55000000000000004</v>
      </c>
      <c r="G34" s="102">
        <v>0.55000000000000004</v>
      </c>
      <c r="H34" s="102">
        <v>0.55000000000000004</v>
      </c>
      <c r="I34" s="102">
        <v>0.55000000000000004</v>
      </c>
      <c r="J34" s="102">
        <v>0.55000000000000004</v>
      </c>
      <c r="K34" s="102">
        <v>0.55000000000000004</v>
      </c>
      <c r="L34" s="102">
        <v>0.55000000000000004</v>
      </c>
      <c r="M34" s="102">
        <v>0.55000000000000004</v>
      </c>
      <c r="N34" s="102">
        <v>0.55000000000000004</v>
      </c>
      <c r="O34" s="102">
        <v>0.55000000000000004</v>
      </c>
      <c r="P34" s="102">
        <v>0.55000000000000004</v>
      </c>
      <c r="Q34" s="102">
        <v>0.55000000000000004</v>
      </c>
      <c r="R34" s="102">
        <v>0.55000000000000004</v>
      </c>
      <c r="S34" s="102">
        <v>0.55000000000000004</v>
      </c>
      <c r="T34" s="102">
        <v>0.55000000000000004</v>
      </c>
      <c r="U34" s="102">
        <v>0.55000000000000004</v>
      </c>
      <c r="V34" s="102">
        <v>0.55000000000000004</v>
      </c>
      <c r="W34" s="102">
        <v>0.55000000000000004</v>
      </c>
      <c r="X34" s="102">
        <v>0.55000000000000004</v>
      </c>
      <c r="Y34" s="102">
        <v>0.55000000000000004</v>
      </c>
      <c r="Z34" s="102">
        <v>0.55000000000000004</v>
      </c>
      <c r="AA34" s="102">
        <v>0.55000000000000004</v>
      </c>
      <c r="AB34" s="102">
        <v>0.55000000000000004</v>
      </c>
      <c r="AC34" s="102">
        <v>0.55000000000000004</v>
      </c>
      <c r="AD34" s="102">
        <v>0.55000000000000004</v>
      </c>
      <c r="AE34" s="102">
        <v>0.55000000000000004</v>
      </c>
      <c r="AF34" s="102">
        <v>0.55000000000000004</v>
      </c>
      <c r="AG34" s="102">
        <v>0.55000000000000004</v>
      </c>
      <c r="AH34" s="102">
        <v>0.55000000000000004</v>
      </c>
      <c r="AI34" s="102">
        <v>0.55000000000000004</v>
      </c>
      <c r="AJ34" s="102">
        <v>0.55000000000000004</v>
      </c>
      <c r="AK34" s="102">
        <v>0.55000000000000004</v>
      </c>
    </row>
    <row r="35" spans="2:37" x14ac:dyDescent="0.2">
      <c r="B35" s="58" t="s">
        <v>25</v>
      </c>
      <c r="C35" s="104">
        <v>48.4</v>
      </c>
      <c r="D35" s="104">
        <v>48.4</v>
      </c>
      <c r="E35" s="104">
        <v>48.4</v>
      </c>
      <c r="F35" s="104">
        <v>48.4</v>
      </c>
      <c r="G35" s="104">
        <v>48.4</v>
      </c>
      <c r="H35" s="104">
        <v>48.4</v>
      </c>
      <c r="I35" s="104">
        <v>48.4</v>
      </c>
      <c r="J35" s="104">
        <v>48.4</v>
      </c>
      <c r="K35" s="104">
        <v>48.4</v>
      </c>
      <c r="L35" s="104">
        <v>48.4</v>
      </c>
      <c r="M35" s="104">
        <v>48.4</v>
      </c>
      <c r="N35" s="104">
        <v>48.4</v>
      </c>
      <c r="O35" s="104">
        <v>48.4</v>
      </c>
      <c r="P35" s="104">
        <v>48.4</v>
      </c>
      <c r="Q35" s="104">
        <v>48.4</v>
      </c>
      <c r="R35" s="104">
        <v>48.4</v>
      </c>
      <c r="S35" s="104">
        <v>48.4</v>
      </c>
      <c r="T35" s="104">
        <v>48.4</v>
      </c>
      <c r="U35" s="104">
        <v>48.4</v>
      </c>
      <c r="V35" s="104">
        <v>48.4</v>
      </c>
      <c r="W35" s="104">
        <v>48.4</v>
      </c>
      <c r="X35" s="104">
        <v>48.4</v>
      </c>
      <c r="Y35" s="104">
        <v>48.4</v>
      </c>
      <c r="Z35" s="104">
        <v>48.4</v>
      </c>
      <c r="AA35" s="104">
        <v>48.4</v>
      </c>
      <c r="AB35" s="104">
        <v>48.4</v>
      </c>
      <c r="AC35" s="104">
        <v>48.4</v>
      </c>
      <c r="AD35" s="104">
        <v>48.4</v>
      </c>
      <c r="AE35" s="104">
        <v>48.4</v>
      </c>
      <c r="AF35" s="104">
        <v>48.4</v>
      </c>
      <c r="AG35" s="104">
        <v>48.4</v>
      </c>
      <c r="AH35" s="104">
        <v>48.4</v>
      </c>
      <c r="AI35" s="104">
        <v>48.4</v>
      </c>
      <c r="AJ35" s="104">
        <v>48.4</v>
      </c>
      <c r="AK35" s="104">
        <v>48.4</v>
      </c>
    </row>
    <row r="36" spans="2:37" x14ac:dyDescent="0.2">
      <c r="B36" s="38" t="s">
        <v>53</v>
      </c>
      <c r="C36" s="102">
        <v>33</v>
      </c>
      <c r="D36" s="102">
        <v>33</v>
      </c>
      <c r="E36" s="102">
        <v>33</v>
      </c>
      <c r="F36" s="102">
        <v>33</v>
      </c>
      <c r="G36" s="102">
        <v>33</v>
      </c>
      <c r="H36" s="102">
        <v>33</v>
      </c>
      <c r="I36" s="102">
        <v>33</v>
      </c>
      <c r="J36" s="102">
        <v>33</v>
      </c>
      <c r="K36" s="102">
        <v>33</v>
      </c>
      <c r="L36" s="102">
        <v>33</v>
      </c>
      <c r="M36" s="102">
        <v>33</v>
      </c>
      <c r="N36" s="102">
        <v>33</v>
      </c>
      <c r="O36" s="102">
        <v>33</v>
      </c>
      <c r="P36" s="102">
        <v>33</v>
      </c>
      <c r="Q36" s="102">
        <v>33</v>
      </c>
      <c r="R36" s="102">
        <v>33</v>
      </c>
      <c r="S36" s="102">
        <v>33</v>
      </c>
      <c r="T36" s="102">
        <v>33</v>
      </c>
      <c r="U36" s="102">
        <v>33</v>
      </c>
      <c r="V36" s="102">
        <v>33</v>
      </c>
      <c r="W36" s="102">
        <v>33</v>
      </c>
      <c r="X36" s="102">
        <v>33</v>
      </c>
      <c r="Y36" s="102">
        <v>33</v>
      </c>
      <c r="Z36" s="102">
        <v>33</v>
      </c>
      <c r="AA36" s="102">
        <v>33</v>
      </c>
      <c r="AB36" s="102">
        <v>33</v>
      </c>
      <c r="AC36" s="102">
        <v>33</v>
      </c>
      <c r="AD36" s="102">
        <v>33</v>
      </c>
      <c r="AE36" s="102">
        <v>33</v>
      </c>
      <c r="AF36" s="102">
        <v>33</v>
      </c>
      <c r="AG36" s="102">
        <v>33</v>
      </c>
      <c r="AH36" s="102">
        <v>33</v>
      </c>
      <c r="AI36" s="102">
        <v>33</v>
      </c>
      <c r="AJ36" s="102">
        <v>33</v>
      </c>
      <c r="AK36" s="102">
        <v>33</v>
      </c>
    </row>
    <row r="37" spans="2:37" x14ac:dyDescent="0.2">
      <c r="B37" s="38" t="s">
        <v>26</v>
      </c>
      <c r="C37" s="102">
        <v>12.934399999999997</v>
      </c>
      <c r="D37" s="102">
        <v>12.934399999999997</v>
      </c>
      <c r="E37" s="102">
        <v>12.934399999999997</v>
      </c>
      <c r="F37" s="102">
        <v>12.934399999999997</v>
      </c>
      <c r="G37" s="102">
        <v>12.934399999999997</v>
      </c>
      <c r="H37" s="102">
        <v>12.934399999999997</v>
      </c>
      <c r="I37" s="102">
        <v>12.934399999999997</v>
      </c>
      <c r="J37" s="102">
        <v>12.934399999999997</v>
      </c>
      <c r="K37" s="102">
        <v>12.934399999999997</v>
      </c>
      <c r="L37" s="102">
        <v>12.934399999999997</v>
      </c>
      <c r="M37" s="102">
        <v>12.934399999999997</v>
      </c>
      <c r="N37" s="102">
        <v>12.934399999999997</v>
      </c>
      <c r="O37" s="102">
        <v>12.934399999999997</v>
      </c>
      <c r="P37" s="102">
        <v>12.934399999999997</v>
      </c>
      <c r="Q37" s="102">
        <v>12.934399999999997</v>
      </c>
      <c r="R37" s="102">
        <v>12.934399999999997</v>
      </c>
      <c r="S37" s="102">
        <v>12.934399999999997</v>
      </c>
      <c r="T37" s="102">
        <v>12.934399999999997</v>
      </c>
      <c r="U37" s="102">
        <v>12.934399999999997</v>
      </c>
      <c r="V37" s="102">
        <v>12.934399999999997</v>
      </c>
      <c r="W37" s="102">
        <v>12.934399999999997</v>
      </c>
      <c r="X37" s="102">
        <v>12.934399999999997</v>
      </c>
      <c r="Y37" s="102">
        <v>12.934399999999997</v>
      </c>
      <c r="Z37" s="102">
        <v>12.934399999999997</v>
      </c>
      <c r="AA37" s="102">
        <v>12.934399999999997</v>
      </c>
      <c r="AB37" s="102">
        <v>12.934399999999997</v>
      </c>
      <c r="AC37" s="102">
        <v>12.934399999999997</v>
      </c>
      <c r="AD37" s="102">
        <v>12.934399999999997</v>
      </c>
      <c r="AE37" s="102">
        <v>12.934399999999997</v>
      </c>
      <c r="AF37" s="102">
        <v>12.934399999999997</v>
      </c>
      <c r="AG37" s="102">
        <v>12.934399999999997</v>
      </c>
      <c r="AH37" s="102">
        <v>12.934399999999997</v>
      </c>
      <c r="AI37" s="102">
        <v>12.934399999999997</v>
      </c>
      <c r="AJ37" s="102">
        <v>12.934399999999997</v>
      </c>
      <c r="AK37" s="102">
        <v>12.934399999999997</v>
      </c>
    </row>
    <row r="38" spans="2:37" x14ac:dyDescent="0.2">
      <c r="B38" s="38" t="s">
        <v>62</v>
      </c>
      <c r="C38" s="102">
        <v>14.3</v>
      </c>
      <c r="D38" s="102">
        <v>14.3</v>
      </c>
      <c r="E38" s="102">
        <v>14.3</v>
      </c>
      <c r="F38" s="102">
        <v>14.3</v>
      </c>
      <c r="G38" s="102">
        <v>14.3</v>
      </c>
      <c r="H38" s="102">
        <v>14.3</v>
      </c>
      <c r="I38" s="102">
        <v>14.3</v>
      </c>
      <c r="J38" s="102">
        <v>14.3</v>
      </c>
      <c r="K38" s="102">
        <v>14.3</v>
      </c>
      <c r="L38" s="102">
        <v>14.3</v>
      </c>
      <c r="M38" s="102">
        <v>14.3</v>
      </c>
      <c r="N38" s="102">
        <v>14.3</v>
      </c>
      <c r="O38" s="102">
        <v>14.3</v>
      </c>
      <c r="P38" s="102">
        <v>14.3</v>
      </c>
      <c r="Q38" s="102">
        <v>14.3</v>
      </c>
      <c r="R38" s="102">
        <v>14.3</v>
      </c>
      <c r="S38" s="102">
        <v>14.3</v>
      </c>
      <c r="T38" s="102">
        <v>14.3</v>
      </c>
      <c r="U38" s="102">
        <v>14.3</v>
      </c>
      <c r="V38" s="102">
        <v>14.3</v>
      </c>
      <c r="W38" s="102">
        <v>14.3</v>
      </c>
      <c r="X38" s="102">
        <v>14.3</v>
      </c>
      <c r="Y38" s="102">
        <v>14.3</v>
      </c>
      <c r="Z38" s="102">
        <v>14.3</v>
      </c>
      <c r="AA38" s="102">
        <v>14.3</v>
      </c>
      <c r="AB38" s="102">
        <v>14.3</v>
      </c>
      <c r="AC38" s="102">
        <v>14.3</v>
      </c>
      <c r="AD38" s="102">
        <v>14.3</v>
      </c>
      <c r="AE38" s="102">
        <v>14.3</v>
      </c>
      <c r="AF38" s="102">
        <v>14.3</v>
      </c>
      <c r="AG38" s="102">
        <v>14.3</v>
      </c>
      <c r="AH38" s="102">
        <v>14.3</v>
      </c>
      <c r="AI38" s="102">
        <v>14.3</v>
      </c>
      <c r="AJ38" s="102">
        <v>14.3</v>
      </c>
      <c r="AK38" s="102">
        <v>14.3</v>
      </c>
    </row>
    <row r="39" spans="2:37" x14ac:dyDescent="0.2">
      <c r="B39" s="38" t="s">
        <v>63</v>
      </c>
      <c r="C39" s="102">
        <v>27.5</v>
      </c>
      <c r="D39" s="102">
        <v>27.5</v>
      </c>
      <c r="E39" s="102">
        <v>27.5</v>
      </c>
      <c r="F39" s="102">
        <v>27.5</v>
      </c>
      <c r="G39" s="102">
        <v>27.5</v>
      </c>
      <c r="H39" s="102">
        <v>27.5</v>
      </c>
      <c r="I39" s="102">
        <v>27.5</v>
      </c>
      <c r="J39" s="102">
        <v>27.5</v>
      </c>
      <c r="K39" s="102">
        <v>27.5</v>
      </c>
      <c r="L39" s="102">
        <v>27.5</v>
      </c>
      <c r="M39" s="102">
        <v>27.5</v>
      </c>
      <c r="N39" s="102">
        <v>27.5</v>
      </c>
      <c r="O39" s="102">
        <v>27.5</v>
      </c>
      <c r="P39" s="102">
        <v>27.5</v>
      </c>
      <c r="Q39" s="102">
        <v>27.5</v>
      </c>
      <c r="R39" s="102">
        <v>27.5</v>
      </c>
      <c r="S39" s="102">
        <v>27.5</v>
      </c>
      <c r="T39" s="102">
        <v>27.5</v>
      </c>
      <c r="U39" s="102">
        <v>27.5</v>
      </c>
      <c r="V39" s="102">
        <v>27.5</v>
      </c>
      <c r="W39" s="102">
        <v>27.5</v>
      </c>
      <c r="X39" s="102">
        <v>27.5</v>
      </c>
      <c r="Y39" s="102">
        <v>27.5</v>
      </c>
      <c r="Z39" s="102">
        <v>27.5</v>
      </c>
      <c r="AA39" s="102">
        <v>27.5</v>
      </c>
      <c r="AB39" s="102">
        <v>27.5</v>
      </c>
      <c r="AC39" s="102">
        <v>27.5</v>
      </c>
      <c r="AD39" s="102">
        <v>27.5</v>
      </c>
      <c r="AE39" s="102">
        <v>27.5</v>
      </c>
      <c r="AF39" s="102">
        <v>27.5</v>
      </c>
      <c r="AG39" s="102">
        <v>27.5</v>
      </c>
      <c r="AH39" s="102">
        <v>27.5</v>
      </c>
      <c r="AI39" s="102">
        <v>27.5</v>
      </c>
      <c r="AJ39" s="102">
        <v>27.5</v>
      </c>
      <c r="AK39" s="102">
        <v>27.5</v>
      </c>
    </row>
    <row r="40" spans="2:37" x14ac:dyDescent="0.2">
      <c r="B40" s="38" t="s">
        <v>64</v>
      </c>
      <c r="C40" s="102">
        <v>7.7</v>
      </c>
      <c r="D40" s="102">
        <v>7.7</v>
      </c>
      <c r="E40" s="102">
        <v>7.7</v>
      </c>
      <c r="F40" s="102">
        <v>7.7</v>
      </c>
      <c r="G40" s="102">
        <v>7.7</v>
      </c>
      <c r="H40" s="102">
        <v>7.7</v>
      </c>
      <c r="I40" s="102">
        <v>7.7</v>
      </c>
      <c r="J40" s="102">
        <v>7.7</v>
      </c>
      <c r="K40" s="102">
        <v>7.7</v>
      </c>
      <c r="L40" s="102">
        <v>7.7</v>
      </c>
      <c r="M40" s="102">
        <v>7.7</v>
      </c>
      <c r="N40" s="102">
        <v>7.7</v>
      </c>
      <c r="O40" s="102">
        <v>7.7</v>
      </c>
      <c r="P40" s="102">
        <v>7.7</v>
      </c>
      <c r="Q40" s="102">
        <v>7.7</v>
      </c>
      <c r="R40" s="102">
        <v>7.7</v>
      </c>
      <c r="S40" s="102">
        <v>7.7</v>
      </c>
      <c r="T40" s="102">
        <v>7.7</v>
      </c>
      <c r="U40" s="102">
        <v>7.7</v>
      </c>
      <c r="V40" s="102">
        <v>7.7</v>
      </c>
      <c r="W40" s="102">
        <v>7.7</v>
      </c>
      <c r="X40" s="102">
        <v>7.7</v>
      </c>
      <c r="Y40" s="102">
        <v>7.7</v>
      </c>
      <c r="Z40" s="102">
        <v>7.7</v>
      </c>
      <c r="AA40" s="102">
        <v>7.7</v>
      </c>
      <c r="AB40" s="102">
        <v>7.7</v>
      </c>
      <c r="AC40" s="102">
        <v>7.7</v>
      </c>
      <c r="AD40" s="102">
        <v>7.7</v>
      </c>
      <c r="AE40" s="102">
        <v>7.7</v>
      </c>
      <c r="AF40" s="102">
        <v>7.7</v>
      </c>
      <c r="AG40" s="102">
        <v>7.7</v>
      </c>
      <c r="AH40" s="102">
        <v>7.7</v>
      </c>
      <c r="AI40" s="102">
        <v>7.7</v>
      </c>
      <c r="AJ40" s="102">
        <v>7.7</v>
      </c>
      <c r="AK40" s="102">
        <v>7.7</v>
      </c>
    </row>
    <row r="41" spans="2:37" x14ac:dyDescent="0.2">
      <c r="B41" s="38" t="s">
        <v>65</v>
      </c>
      <c r="C41" s="102">
        <v>14.3</v>
      </c>
      <c r="D41" s="102">
        <v>14.3</v>
      </c>
      <c r="E41" s="102">
        <v>14.3</v>
      </c>
      <c r="F41" s="102">
        <v>14.3</v>
      </c>
      <c r="G41" s="102">
        <v>14.3</v>
      </c>
      <c r="H41" s="102">
        <v>14.3</v>
      </c>
      <c r="I41" s="102">
        <v>14.3</v>
      </c>
      <c r="J41" s="102">
        <v>14.3</v>
      </c>
      <c r="K41" s="102">
        <v>14.3</v>
      </c>
      <c r="L41" s="102">
        <v>14.3</v>
      </c>
      <c r="M41" s="102">
        <v>14.3</v>
      </c>
      <c r="N41" s="102">
        <v>14.3</v>
      </c>
      <c r="O41" s="102">
        <v>14.3</v>
      </c>
      <c r="P41" s="102">
        <v>14.3</v>
      </c>
      <c r="Q41" s="102">
        <v>14.3</v>
      </c>
      <c r="R41" s="102">
        <v>14.3</v>
      </c>
      <c r="S41" s="102">
        <v>14.3</v>
      </c>
      <c r="T41" s="102">
        <v>14.3</v>
      </c>
      <c r="U41" s="102">
        <v>14.3</v>
      </c>
      <c r="V41" s="102">
        <v>14.3</v>
      </c>
      <c r="W41" s="102">
        <v>14.3</v>
      </c>
      <c r="X41" s="102">
        <v>14.3</v>
      </c>
      <c r="Y41" s="102">
        <v>14.3</v>
      </c>
      <c r="Z41" s="102">
        <v>14.3</v>
      </c>
      <c r="AA41" s="102">
        <v>14.3</v>
      </c>
      <c r="AB41" s="102">
        <v>14.3</v>
      </c>
      <c r="AC41" s="102">
        <v>14.3</v>
      </c>
      <c r="AD41" s="102">
        <v>14.3</v>
      </c>
      <c r="AE41" s="102">
        <v>14.3</v>
      </c>
      <c r="AF41" s="102">
        <v>14.3</v>
      </c>
      <c r="AG41" s="102">
        <v>14.3</v>
      </c>
      <c r="AH41" s="102">
        <v>14.3</v>
      </c>
      <c r="AI41" s="102">
        <v>14.3</v>
      </c>
      <c r="AJ41" s="102">
        <v>14.3</v>
      </c>
      <c r="AK41" s="102">
        <v>14.3</v>
      </c>
    </row>
    <row r="42" spans="2:37" x14ac:dyDescent="0.2">
      <c r="B42" s="38" t="s">
        <v>66</v>
      </c>
      <c r="C42" s="102">
        <v>6.6</v>
      </c>
      <c r="D42" s="102">
        <v>6.6</v>
      </c>
      <c r="E42" s="102">
        <v>6.6</v>
      </c>
      <c r="F42" s="102">
        <v>6.6</v>
      </c>
      <c r="G42" s="102">
        <v>6.6</v>
      </c>
      <c r="H42" s="102">
        <v>6.6</v>
      </c>
      <c r="I42" s="102">
        <v>6.6</v>
      </c>
      <c r="J42" s="102">
        <v>6.6</v>
      </c>
      <c r="K42" s="102">
        <v>6.6</v>
      </c>
      <c r="L42" s="102">
        <v>6.6</v>
      </c>
      <c r="M42" s="102">
        <v>6.6</v>
      </c>
      <c r="N42" s="102">
        <v>6.6</v>
      </c>
      <c r="O42" s="102">
        <v>6.6</v>
      </c>
      <c r="P42" s="102">
        <v>6.6</v>
      </c>
      <c r="Q42" s="102">
        <v>6.6</v>
      </c>
      <c r="R42" s="102">
        <v>6.6</v>
      </c>
      <c r="S42" s="102">
        <v>6.6</v>
      </c>
      <c r="T42" s="102">
        <v>6.6</v>
      </c>
      <c r="U42" s="102">
        <v>6.6</v>
      </c>
      <c r="V42" s="102">
        <v>6.6</v>
      </c>
      <c r="W42" s="102">
        <v>6.6</v>
      </c>
      <c r="X42" s="102">
        <v>6.6</v>
      </c>
      <c r="Y42" s="102">
        <v>6.6</v>
      </c>
      <c r="Z42" s="102">
        <v>6.6</v>
      </c>
      <c r="AA42" s="102">
        <v>6.6</v>
      </c>
      <c r="AB42" s="102">
        <v>6.6</v>
      </c>
      <c r="AC42" s="102">
        <v>6.6</v>
      </c>
      <c r="AD42" s="102">
        <v>6.6</v>
      </c>
      <c r="AE42" s="102">
        <v>6.6</v>
      </c>
      <c r="AF42" s="102">
        <v>6.6</v>
      </c>
      <c r="AG42" s="102">
        <v>6.6</v>
      </c>
      <c r="AH42" s="102">
        <v>6.6</v>
      </c>
      <c r="AI42" s="102">
        <v>6.6</v>
      </c>
      <c r="AJ42" s="102">
        <v>6.6</v>
      </c>
      <c r="AK42" s="102">
        <v>6.6</v>
      </c>
    </row>
    <row r="43" spans="2:37" x14ac:dyDescent="0.2">
      <c r="B43" s="38" t="s">
        <v>67</v>
      </c>
      <c r="C43" s="102">
        <v>11</v>
      </c>
      <c r="D43" s="102">
        <v>11</v>
      </c>
      <c r="E43" s="102">
        <v>11</v>
      </c>
      <c r="F43" s="102">
        <v>11</v>
      </c>
      <c r="G43" s="102">
        <v>11</v>
      </c>
      <c r="H43" s="102">
        <v>11</v>
      </c>
      <c r="I43" s="102">
        <v>11</v>
      </c>
      <c r="J43" s="102">
        <v>11</v>
      </c>
      <c r="K43" s="102">
        <v>11</v>
      </c>
      <c r="L43" s="102">
        <v>11</v>
      </c>
      <c r="M43" s="102">
        <v>11</v>
      </c>
      <c r="N43" s="102">
        <v>11</v>
      </c>
      <c r="O43" s="102">
        <v>11</v>
      </c>
      <c r="P43" s="102">
        <v>11</v>
      </c>
      <c r="Q43" s="102">
        <v>11</v>
      </c>
      <c r="R43" s="102">
        <v>11</v>
      </c>
      <c r="S43" s="102">
        <v>11</v>
      </c>
      <c r="T43" s="102">
        <v>11</v>
      </c>
      <c r="U43" s="102">
        <v>11</v>
      </c>
      <c r="V43" s="102">
        <v>11</v>
      </c>
      <c r="W43" s="102">
        <v>11</v>
      </c>
      <c r="X43" s="102">
        <v>11</v>
      </c>
      <c r="Y43" s="102">
        <v>11</v>
      </c>
      <c r="Z43" s="102">
        <v>11</v>
      </c>
      <c r="AA43" s="102">
        <v>11</v>
      </c>
      <c r="AB43" s="102">
        <v>11</v>
      </c>
      <c r="AC43" s="102">
        <v>11</v>
      </c>
      <c r="AD43" s="102">
        <v>11</v>
      </c>
      <c r="AE43" s="102">
        <v>11</v>
      </c>
      <c r="AF43" s="102">
        <v>11</v>
      </c>
      <c r="AG43" s="102">
        <v>11</v>
      </c>
      <c r="AH43" s="102">
        <v>11</v>
      </c>
      <c r="AI43" s="102">
        <v>11</v>
      </c>
      <c r="AJ43" s="102">
        <v>11</v>
      </c>
      <c r="AK43" s="102">
        <v>11</v>
      </c>
    </row>
    <row r="44" spans="2:37" x14ac:dyDescent="0.2">
      <c r="B44" s="38" t="s">
        <v>68</v>
      </c>
      <c r="C44" s="102">
        <v>4.59</v>
      </c>
      <c r="D44" s="102">
        <v>4.59</v>
      </c>
      <c r="E44" s="102">
        <v>4.59</v>
      </c>
      <c r="F44" s="102">
        <v>4.59</v>
      </c>
      <c r="G44" s="102">
        <v>4.59</v>
      </c>
      <c r="H44" s="102">
        <v>4.59</v>
      </c>
      <c r="I44" s="102">
        <v>4.59</v>
      </c>
      <c r="J44" s="102">
        <v>4.59</v>
      </c>
      <c r="K44" s="102">
        <v>4.59</v>
      </c>
      <c r="L44" s="102">
        <v>4.59</v>
      </c>
      <c r="M44" s="102">
        <v>4.59</v>
      </c>
      <c r="N44" s="102">
        <v>4.59</v>
      </c>
      <c r="O44" s="102">
        <v>4.59</v>
      </c>
      <c r="P44" s="102">
        <v>4.59</v>
      </c>
      <c r="Q44" s="102">
        <v>4.59</v>
      </c>
      <c r="R44" s="102">
        <v>4.59</v>
      </c>
      <c r="S44" s="102">
        <v>4.59</v>
      </c>
      <c r="T44" s="102">
        <v>4.59</v>
      </c>
      <c r="U44" s="102">
        <v>4.59</v>
      </c>
      <c r="V44" s="102">
        <v>4.59</v>
      </c>
      <c r="W44" s="102">
        <v>4.59</v>
      </c>
      <c r="X44" s="102">
        <v>4.59</v>
      </c>
      <c r="Y44" s="102">
        <v>4.59</v>
      </c>
      <c r="Z44" s="102">
        <v>4.59</v>
      </c>
      <c r="AA44" s="102">
        <v>4.59</v>
      </c>
      <c r="AB44" s="102">
        <v>4.59</v>
      </c>
      <c r="AC44" s="102">
        <v>4.59</v>
      </c>
      <c r="AD44" s="102">
        <v>4.59</v>
      </c>
      <c r="AE44" s="102">
        <v>4.59</v>
      </c>
      <c r="AF44" s="102">
        <v>4.59</v>
      </c>
      <c r="AG44" s="102">
        <v>4.59</v>
      </c>
      <c r="AH44" s="102">
        <v>4.59</v>
      </c>
      <c r="AI44" s="102">
        <v>4.59</v>
      </c>
      <c r="AJ44" s="102">
        <v>4.59</v>
      </c>
      <c r="AK44" s="102">
        <v>4.59</v>
      </c>
    </row>
    <row r="45" spans="2:37" x14ac:dyDescent="0.2">
      <c r="B45" s="59" t="s">
        <v>69</v>
      </c>
      <c r="C45" s="106">
        <v>12.09</v>
      </c>
      <c r="D45" s="106">
        <v>12.09</v>
      </c>
      <c r="E45" s="106">
        <v>12.09</v>
      </c>
      <c r="F45" s="106">
        <v>12.09</v>
      </c>
      <c r="G45" s="106">
        <v>12.09</v>
      </c>
      <c r="H45" s="106">
        <v>12.09</v>
      </c>
      <c r="I45" s="106">
        <v>12.09</v>
      </c>
      <c r="J45" s="106">
        <v>12.09</v>
      </c>
      <c r="K45" s="106">
        <v>12.09</v>
      </c>
      <c r="L45" s="106">
        <v>12.09</v>
      </c>
      <c r="M45" s="106">
        <v>12.09</v>
      </c>
      <c r="N45" s="106">
        <v>12.09</v>
      </c>
      <c r="O45" s="106">
        <v>12.09</v>
      </c>
      <c r="P45" s="106">
        <v>12.09</v>
      </c>
      <c r="Q45" s="106">
        <v>12.09</v>
      </c>
      <c r="R45" s="106">
        <v>12.09</v>
      </c>
      <c r="S45" s="106">
        <v>12.09</v>
      </c>
      <c r="T45" s="106">
        <v>12.09</v>
      </c>
      <c r="U45" s="106">
        <v>12.09</v>
      </c>
      <c r="V45" s="106">
        <v>12.09</v>
      </c>
      <c r="W45" s="106">
        <v>12.09</v>
      </c>
      <c r="X45" s="106">
        <v>12.09</v>
      </c>
      <c r="Y45" s="106">
        <v>12.09</v>
      </c>
      <c r="Z45" s="106">
        <v>12.09</v>
      </c>
      <c r="AA45" s="106">
        <v>12.09</v>
      </c>
      <c r="AB45" s="106">
        <v>12.09</v>
      </c>
      <c r="AC45" s="106">
        <v>12.09</v>
      </c>
      <c r="AD45" s="106">
        <v>12.09</v>
      </c>
      <c r="AE45" s="106">
        <v>12.09</v>
      </c>
      <c r="AF45" s="106">
        <v>12.09</v>
      </c>
      <c r="AG45" s="106">
        <v>12.09</v>
      </c>
      <c r="AH45" s="106">
        <v>12.09</v>
      </c>
      <c r="AI45" s="106">
        <v>12.09</v>
      </c>
      <c r="AJ45" s="106">
        <v>12.09</v>
      </c>
      <c r="AK45" s="106">
        <v>12.09</v>
      </c>
    </row>
    <row r="49" spans="3:7" x14ac:dyDescent="0.2">
      <c r="C49" s="61"/>
      <c r="D49" s="61"/>
      <c r="E49" s="61"/>
      <c r="F49" s="61"/>
      <c r="G49" s="61"/>
    </row>
    <row r="109" spans="2:37" x14ac:dyDescent="0.2">
      <c r="B109" s="54" t="s">
        <v>424</v>
      </c>
    </row>
    <row r="110" spans="2:37" x14ac:dyDescent="0.2">
      <c r="B110" s="55" t="s">
        <v>425</v>
      </c>
      <c r="C110" s="56">
        <v>1990</v>
      </c>
      <c r="D110" s="56">
        <v>1991</v>
      </c>
      <c r="E110" s="56">
        <v>1992</v>
      </c>
      <c r="F110" s="56">
        <v>1993</v>
      </c>
      <c r="G110" s="56">
        <v>1994</v>
      </c>
      <c r="H110" s="56">
        <v>1995</v>
      </c>
      <c r="I110" s="56">
        <v>1996</v>
      </c>
      <c r="J110" s="56">
        <v>1997</v>
      </c>
      <c r="K110" s="56">
        <v>1998</v>
      </c>
      <c r="L110" s="56">
        <v>1999</v>
      </c>
      <c r="M110" s="56">
        <v>2000</v>
      </c>
      <c r="N110" s="56">
        <v>2001</v>
      </c>
      <c r="O110" s="56">
        <v>2002</v>
      </c>
      <c r="P110" s="56">
        <v>2003</v>
      </c>
      <c r="Q110" s="56">
        <v>2004</v>
      </c>
      <c r="R110" s="56">
        <v>2005</v>
      </c>
      <c r="S110" s="56">
        <v>2006</v>
      </c>
      <c r="T110" s="56">
        <v>2007</v>
      </c>
      <c r="U110" s="56">
        <v>2008</v>
      </c>
      <c r="V110" s="56">
        <v>2009</v>
      </c>
      <c r="W110" s="56">
        <v>2010</v>
      </c>
      <c r="X110" s="56">
        <v>2011</v>
      </c>
      <c r="Y110" s="56">
        <v>2012</v>
      </c>
      <c r="Z110" s="56">
        <v>2013</v>
      </c>
      <c r="AA110" s="56">
        <v>2014</v>
      </c>
      <c r="AB110" s="56">
        <v>2015</v>
      </c>
      <c r="AC110" s="56">
        <v>2016</v>
      </c>
      <c r="AD110" s="56">
        <v>2017</v>
      </c>
      <c r="AE110" s="56">
        <v>2018</v>
      </c>
      <c r="AF110" s="56">
        <v>2019</v>
      </c>
      <c r="AG110" s="56">
        <v>2020</v>
      </c>
      <c r="AH110" s="56">
        <v>2021</v>
      </c>
      <c r="AI110" s="56">
        <v>2022</v>
      </c>
      <c r="AJ110" s="56">
        <v>2023</v>
      </c>
      <c r="AK110" s="56">
        <v>2024</v>
      </c>
    </row>
    <row r="111" spans="2:37" x14ac:dyDescent="0.2">
      <c r="B111" s="38" t="s">
        <v>12</v>
      </c>
      <c r="C111" s="102">
        <v>118.64743177969747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  <c r="J111" s="102">
        <v>0</v>
      </c>
      <c r="K111" s="102">
        <v>0</v>
      </c>
      <c r="L111" s="102">
        <v>0</v>
      </c>
      <c r="M111" s="102">
        <v>0</v>
      </c>
      <c r="N111" s="102">
        <v>0</v>
      </c>
      <c r="O111" s="102">
        <v>0</v>
      </c>
      <c r="P111" s="102">
        <v>128.08140881162319</v>
      </c>
      <c r="Q111" s="102">
        <v>127.72993642425625</v>
      </c>
      <c r="R111" s="102">
        <v>131.26580641117513</v>
      </c>
      <c r="S111" s="102">
        <v>130.67674041555134</v>
      </c>
      <c r="T111" s="102">
        <v>130.61381060005448</v>
      </c>
      <c r="U111" s="102">
        <v>128.97150464715617</v>
      </c>
      <c r="V111" s="102">
        <v>126.45019864856938</v>
      </c>
      <c r="W111" s="102">
        <v>131.81965651071999</v>
      </c>
      <c r="X111" s="102">
        <v>131.76835997524341</v>
      </c>
      <c r="Y111" s="102">
        <v>129.01288178338902</v>
      </c>
      <c r="Z111" s="102">
        <v>129.82915164696954</v>
      </c>
      <c r="AA111" s="102">
        <v>128.46227793143359</v>
      </c>
      <c r="AB111" s="102">
        <v>132.54417285953039</v>
      </c>
      <c r="AC111" s="102">
        <v>131.47795302871796</v>
      </c>
      <c r="AD111" s="102">
        <v>135.75779207553407</v>
      </c>
      <c r="AE111" s="102">
        <v>138.78572429609179</v>
      </c>
      <c r="AF111" s="102">
        <v>140.31709651062141</v>
      </c>
      <c r="AG111" s="102">
        <v>140.66113747937632</v>
      </c>
      <c r="AH111" s="102">
        <v>142.50997444719727</v>
      </c>
      <c r="AI111" s="102">
        <v>143.08652044451748</v>
      </c>
      <c r="AJ111" s="102">
        <v>139.99184787251721</v>
      </c>
      <c r="AK111" s="102">
        <v>141.43966886304645</v>
      </c>
    </row>
    <row r="112" spans="2:37" x14ac:dyDescent="0.2">
      <c r="B112" s="38" t="s">
        <v>13</v>
      </c>
      <c r="C112" s="102">
        <v>87.161093768816201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  <c r="J112" s="102">
        <v>0</v>
      </c>
      <c r="K112" s="102">
        <v>0</v>
      </c>
      <c r="L112" s="102">
        <v>0</v>
      </c>
      <c r="M112" s="102">
        <v>0</v>
      </c>
      <c r="N112" s="102">
        <v>0</v>
      </c>
      <c r="O112" s="102">
        <v>0</v>
      </c>
      <c r="P112" s="102">
        <v>86.433384289714795</v>
      </c>
      <c r="Q112" s="102">
        <v>86.320711996018588</v>
      </c>
      <c r="R112" s="102">
        <v>86.986389044835775</v>
      </c>
      <c r="S112" s="102">
        <v>85.044861237642735</v>
      </c>
      <c r="T112" s="102">
        <v>83.033193363608632</v>
      </c>
      <c r="U112" s="102">
        <v>84.602728216571435</v>
      </c>
      <c r="V112" s="102">
        <v>81.420603851215631</v>
      </c>
      <c r="W112" s="102">
        <v>81.115893670440329</v>
      </c>
      <c r="X112" s="102">
        <v>81.761480617524271</v>
      </c>
      <c r="Y112" s="102">
        <v>83.004431578972657</v>
      </c>
      <c r="Z112" s="102">
        <v>79.594828465685225</v>
      </c>
      <c r="AA112" s="102">
        <v>79.446028203503502</v>
      </c>
      <c r="AB112" s="102">
        <v>80.735286399981206</v>
      </c>
      <c r="AC112" s="102">
        <v>80.401513925342968</v>
      </c>
      <c r="AD112" s="102">
        <v>80.156483800551214</v>
      </c>
      <c r="AE112" s="102">
        <v>81.707463799777329</v>
      </c>
      <c r="AF112" s="102">
        <v>81.932717915183886</v>
      </c>
      <c r="AG112" s="102">
        <v>82.721141159953916</v>
      </c>
      <c r="AH112" s="102">
        <v>84.703146947699281</v>
      </c>
      <c r="AI112" s="102">
        <v>84.847593097350696</v>
      </c>
      <c r="AJ112" s="102">
        <v>84.011496156857874</v>
      </c>
      <c r="AK112" s="102">
        <v>83.838325646945904</v>
      </c>
    </row>
    <row r="113" spans="2:37" x14ac:dyDescent="0.2">
      <c r="B113" s="38" t="s">
        <v>35</v>
      </c>
      <c r="C113" s="102">
        <v>46.420231098999203</v>
      </c>
      <c r="D113" s="102">
        <v>0</v>
      </c>
      <c r="E113" s="102">
        <v>0</v>
      </c>
      <c r="F113" s="102">
        <v>0</v>
      </c>
      <c r="G113" s="102">
        <v>0</v>
      </c>
      <c r="H113" s="102">
        <v>0</v>
      </c>
      <c r="I113" s="102">
        <v>0</v>
      </c>
      <c r="J113" s="102">
        <v>0</v>
      </c>
      <c r="K113" s="102">
        <v>0</v>
      </c>
      <c r="L113" s="102">
        <v>0</v>
      </c>
      <c r="M113" s="102">
        <v>0</v>
      </c>
      <c r="N113" s="102">
        <v>0</v>
      </c>
      <c r="O113" s="102">
        <v>0</v>
      </c>
      <c r="P113" s="102">
        <v>0</v>
      </c>
      <c r="Q113" s="102">
        <v>0</v>
      </c>
      <c r="R113" s="102">
        <v>42.557887919319832</v>
      </c>
      <c r="S113" s="102">
        <v>42.250540189925395</v>
      </c>
      <c r="T113" s="102">
        <v>41.820287200613912</v>
      </c>
      <c r="U113" s="102">
        <v>41.141051141827681</v>
      </c>
      <c r="V113" s="102">
        <v>39.968219459550262</v>
      </c>
      <c r="W113" s="102">
        <v>39.640204426096446</v>
      </c>
      <c r="X113" s="102">
        <v>38.867776204055538</v>
      </c>
      <c r="Y113" s="102">
        <v>37.854157915172209</v>
      </c>
      <c r="Z113" s="102">
        <v>36.327066065973838</v>
      </c>
      <c r="AA113" s="102">
        <v>37.173344845708748</v>
      </c>
      <c r="AB113" s="102">
        <v>36.470689217853717</v>
      </c>
      <c r="AC113" s="102">
        <v>35.660886378636498</v>
      </c>
      <c r="AD113" s="102">
        <v>35.382451580378564</v>
      </c>
      <c r="AE113" s="102">
        <v>35.140544217407012</v>
      </c>
      <c r="AF113" s="102">
        <v>36.415814059682631</v>
      </c>
      <c r="AG113" s="102">
        <v>35.34050244670027</v>
      </c>
      <c r="AH113" s="102">
        <v>34.691642372742322</v>
      </c>
      <c r="AI113" s="102">
        <v>34.479174965527484</v>
      </c>
      <c r="AJ113" s="102">
        <v>34.241010608052974</v>
      </c>
      <c r="AK113" s="102">
        <v>34.425561685122176</v>
      </c>
    </row>
    <row r="114" spans="2:37" x14ac:dyDescent="0.2">
      <c r="B114" s="38" t="s">
        <v>36</v>
      </c>
      <c r="C114" s="102">
        <v>49.794292895927306</v>
      </c>
      <c r="D114" s="102">
        <v>0</v>
      </c>
      <c r="E114" s="102">
        <v>0</v>
      </c>
      <c r="F114" s="102">
        <v>0</v>
      </c>
      <c r="G114" s="102">
        <v>0</v>
      </c>
      <c r="H114" s="102">
        <v>0</v>
      </c>
      <c r="I114" s="102">
        <v>0</v>
      </c>
      <c r="J114" s="102">
        <v>0</v>
      </c>
      <c r="K114" s="102">
        <v>0</v>
      </c>
      <c r="L114" s="102">
        <v>0</v>
      </c>
      <c r="M114" s="102">
        <v>0</v>
      </c>
      <c r="N114" s="102">
        <v>0</v>
      </c>
      <c r="O114" s="102">
        <v>0</v>
      </c>
      <c r="P114" s="102">
        <v>0</v>
      </c>
      <c r="Q114" s="102">
        <v>0</v>
      </c>
      <c r="R114" s="102">
        <v>47.20957399220373</v>
      </c>
      <c r="S114" s="102">
        <v>46.516555562547225</v>
      </c>
      <c r="T114" s="102">
        <v>46.417375709747702</v>
      </c>
      <c r="U114" s="102">
        <v>46.637751364648238</v>
      </c>
      <c r="V114" s="102">
        <v>46.51736456184485</v>
      </c>
      <c r="W114" s="102">
        <v>46.980861820261481</v>
      </c>
      <c r="X114" s="102">
        <v>46.911665731713022</v>
      </c>
      <c r="Y114" s="102">
        <v>45.247765494462769</v>
      </c>
      <c r="Z114" s="102">
        <v>44.068125623827456</v>
      </c>
      <c r="AA114" s="102">
        <v>44.873551864776289</v>
      </c>
      <c r="AB114" s="102">
        <v>44.336862923244176</v>
      </c>
      <c r="AC114" s="102">
        <v>43.746956883790276</v>
      </c>
      <c r="AD114" s="102">
        <v>43.603560338431315</v>
      </c>
      <c r="AE114" s="102">
        <v>44.239736803460282</v>
      </c>
      <c r="AF114" s="102">
        <v>45.586492088293156</v>
      </c>
      <c r="AG114" s="102">
        <v>44.992224006241933</v>
      </c>
      <c r="AH114" s="102">
        <v>45.233518523968243</v>
      </c>
      <c r="AI114" s="102">
        <v>45.048360288783059</v>
      </c>
      <c r="AJ114" s="102">
        <v>44.856085850052906</v>
      </c>
      <c r="AK114" s="102">
        <v>45.469308640445362</v>
      </c>
    </row>
    <row r="115" spans="2:37" x14ac:dyDescent="0.2">
      <c r="B115" s="38" t="s">
        <v>110</v>
      </c>
      <c r="C115" s="102">
        <v>38.45064069575313</v>
      </c>
      <c r="D115" s="102">
        <v>0</v>
      </c>
      <c r="E115" s="102">
        <v>0</v>
      </c>
      <c r="F115" s="102">
        <v>0</v>
      </c>
      <c r="G115" s="102">
        <v>0</v>
      </c>
      <c r="H115" s="102">
        <v>0</v>
      </c>
      <c r="I115" s="102">
        <v>0</v>
      </c>
      <c r="J115" s="102">
        <v>0</v>
      </c>
      <c r="K115" s="102">
        <v>0</v>
      </c>
      <c r="L115" s="102">
        <v>0</v>
      </c>
      <c r="M115" s="102">
        <v>0</v>
      </c>
      <c r="N115" s="102">
        <v>0</v>
      </c>
      <c r="O115" s="102">
        <v>0</v>
      </c>
      <c r="P115" s="102">
        <v>0</v>
      </c>
      <c r="Q115" s="102">
        <v>0</v>
      </c>
      <c r="R115" s="102">
        <v>37.665121452279202</v>
      </c>
      <c r="S115" s="102">
        <v>35.869232621162254</v>
      </c>
      <c r="T115" s="102">
        <v>37.458606102367149</v>
      </c>
      <c r="U115" s="102">
        <v>36.196270413638068</v>
      </c>
      <c r="V115" s="102">
        <v>35.323689535089187</v>
      </c>
      <c r="W115" s="102">
        <v>35.420904900496915</v>
      </c>
      <c r="X115" s="102">
        <v>37.740495626061829</v>
      </c>
      <c r="Y115" s="102">
        <v>39.500249914354448</v>
      </c>
      <c r="Z115" s="102">
        <v>37.377167261289785</v>
      </c>
      <c r="AA115" s="102">
        <v>37.317389436065611</v>
      </c>
      <c r="AB115" s="102">
        <v>37.720118937655172</v>
      </c>
      <c r="AC115" s="102">
        <v>38.502806599754528</v>
      </c>
      <c r="AD115" s="102">
        <v>38.346322575361292</v>
      </c>
      <c r="AE115" s="102">
        <v>37.167292106978323</v>
      </c>
      <c r="AF115" s="102">
        <v>38.14171141367752</v>
      </c>
      <c r="AG115" s="102">
        <v>37.713979471450635</v>
      </c>
      <c r="AH115" s="102">
        <v>37.365292555090122</v>
      </c>
      <c r="AI115" s="102">
        <v>36.47061146161311</v>
      </c>
      <c r="AJ115" s="102">
        <v>34.66405696731622</v>
      </c>
      <c r="AK115" s="102">
        <v>34.281373380082243</v>
      </c>
    </row>
    <row r="116" spans="2:37" x14ac:dyDescent="0.2">
      <c r="B116" s="38" t="s">
        <v>105</v>
      </c>
      <c r="C116" s="102">
        <v>32.168647178925326</v>
      </c>
      <c r="D116" s="102">
        <v>0</v>
      </c>
      <c r="E116" s="102">
        <v>0</v>
      </c>
      <c r="F116" s="102">
        <v>0</v>
      </c>
      <c r="G116" s="102">
        <v>0</v>
      </c>
      <c r="H116" s="102">
        <v>0</v>
      </c>
      <c r="I116" s="102">
        <v>0</v>
      </c>
      <c r="J116" s="102">
        <v>0</v>
      </c>
      <c r="K116" s="102">
        <v>0</v>
      </c>
      <c r="L116" s="102">
        <v>0</v>
      </c>
      <c r="M116" s="102">
        <v>0</v>
      </c>
      <c r="N116" s="102">
        <v>0</v>
      </c>
      <c r="O116" s="102">
        <v>0</v>
      </c>
      <c r="P116" s="102">
        <v>0</v>
      </c>
      <c r="Q116" s="102">
        <v>0</v>
      </c>
      <c r="R116" s="102">
        <v>31.672574356842258</v>
      </c>
      <c r="S116" s="102">
        <v>31.386537438668928</v>
      </c>
      <c r="T116" s="102">
        <v>31.664122112207782</v>
      </c>
      <c r="U116" s="102">
        <v>30.872208969706243</v>
      </c>
      <c r="V116" s="102">
        <v>30.382719526951341</v>
      </c>
      <c r="W116" s="102">
        <v>30.289275841949653</v>
      </c>
      <c r="X116" s="102">
        <v>30.835964625676514</v>
      </c>
      <c r="Y116" s="102">
        <v>30.097386066084642</v>
      </c>
      <c r="Z116" s="102">
        <v>27.391524159428062</v>
      </c>
      <c r="AA116" s="102">
        <v>29.744704657180726</v>
      </c>
      <c r="AB116" s="102">
        <v>29.665127281534829</v>
      </c>
      <c r="AC116" s="102">
        <v>29.639052586809296</v>
      </c>
      <c r="AD116" s="102">
        <v>29.862745578192772</v>
      </c>
      <c r="AE116" s="102">
        <v>29.104197795645671</v>
      </c>
      <c r="AF116" s="102">
        <v>30.016850884129148</v>
      </c>
      <c r="AG116" s="102">
        <v>29.832795280033057</v>
      </c>
      <c r="AH116" s="102">
        <v>29.050070950370781</v>
      </c>
      <c r="AI116" s="102">
        <v>28.673516172827085</v>
      </c>
      <c r="AJ116" s="102">
        <v>27.492668624996181</v>
      </c>
      <c r="AK116" s="102">
        <v>27.656785072788253</v>
      </c>
    </row>
    <row r="117" spans="2:37" x14ac:dyDescent="0.2">
      <c r="B117" s="38" t="s">
        <v>109</v>
      </c>
      <c r="C117" s="102">
        <v>76.897482798534881</v>
      </c>
      <c r="D117" s="102">
        <v>0</v>
      </c>
      <c r="E117" s="102">
        <v>0</v>
      </c>
      <c r="F117" s="102">
        <v>0</v>
      </c>
      <c r="G117" s="102">
        <v>0</v>
      </c>
      <c r="H117" s="102">
        <v>0</v>
      </c>
      <c r="I117" s="102">
        <v>0</v>
      </c>
      <c r="J117" s="102">
        <v>0</v>
      </c>
      <c r="K117" s="102">
        <v>0</v>
      </c>
      <c r="L117" s="102">
        <v>0</v>
      </c>
      <c r="M117" s="102">
        <v>0</v>
      </c>
      <c r="N117" s="102">
        <v>0</v>
      </c>
      <c r="O117" s="102">
        <v>0</v>
      </c>
      <c r="P117" s="102">
        <v>0</v>
      </c>
      <c r="Q117" s="102">
        <v>0</v>
      </c>
      <c r="R117" s="102">
        <v>79.719041462584656</v>
      </c>
      <c r="S117" s="102">
        <v>78.970189833336036</v>
      </c>
      <c r="T117" s="102">
        <v>79.672195111090218</v>
      </c>
      <c r="U117" s="102">
        <v>77.214871611551857</v>
      </c>
      <c r="V117" s="102">
        <v>74.817266866454048</v>
      </c>
      <c r="W117" s="102">
        <v>73.99819591588826</v>
      </c>
      <c r="X117" s="102">
        <v>74.921622385184804</v>
      </c>
      <c r="Y117" s="102">
        <v>74.520400682930585</v>
      </c>
      <c r="Z117" s="102">
        <v>71.004986459783822</v>
      </c>
      <c r="AA117" s="102">
        <v>72.942361345177574</v>
      </c>
      <c r="AB117" s="102">
        <v>76.065375412266874</v>
      </c>
      <c r="AC117" s="102">
        <v>75.751248517064425</v>
      </c>
      <c r="AD117" s="102">
        <v>75.425555564743149</v>
      </c>
      <c r="AE117" s="102">
        <v>73.921055860436041</v>
      </c>
      <c r="AF117" s="102">
        <v>77.932407680233936</v>
      </c>
      <c r="AG117" s="102">
        <v>78.838840724586731</v>
      </c>
      <c r="AH117" s="102">
        <v>77.239009769000219</v>
      </c>
      <c r="AI117" s="102">
        <v>76.43367199683199</v>
      </c>
      <c r="AJ117" s="102">
        <v>75.685019002510657</v>
      </c>
      <c r="AK117" s="102">
        <v>73.933420590108597</v>
      </c>
    </row>
    <row r="118" spans="2:37" x14ac:dyDescent="0.2">
      <c r="B118" s="38" t="s">
        <v>108</v>
      </c>
      <c r="C118" s="102">
        <v>51.556215920626386</v>
      </c>
      <c r="D118" s="102">
        <v>0</v>
      </c>
      <c r="E118" s="102">
        <v>0</v>
      </c>
      <c r="F118" s="102">
        <v>0</v>
      </c>
      <c r="G118" s="102">
        <v>0</v>
      </c>
      <c r="H118" s="102">
        <v>0</v>
      </c>
      <c r="I118" s="102">
        <v>0</v>
      </c>
      <c r="J118" s="102">
        <v>0</v>
      </c>
      <c r="K118" s="102">
        <v>0</v>
      </c>
      <c r="L118" s="102">
        <v>0</v>
      </c>
      <c r="M118" s="102">
        <v>0</v>
      </c>
      <c r="N118" s="102">
        <v>0</v>
      </c>
      <c r="O118" s="102">
        <v>0</v>
      </c>
      <c r="P118" s="102">
        <v>0</v>
      </c>
      <c r="Q118" s="102">
        <v>0</v>
      </c>
      <c r="R118" s="102">
        <v>50.662367217457174</v>
      </c>
      <c r="S118" s="102">
        <v>51.826551153259778</v>
      </c>
      <c r="T118" s="102">
        <v>53.084329298481613</v>
      </c>
      <c r="U118" s="102">
        <v>52.291191083917333</v>
      </c>
      <c r="V118" s="102">
        <v>52.054832520274978</v>
      </c>
      <c r="W118" s="102">
        <v>53.330377353638845</v>
      </c>
      <c r="X118" s="102">
        <v>53.089671921273251</v>
      </c>
      <c r="Y118" s="102">
        <v>50.991095885770193</v>
      </c>
      <c r="Z118" s="102">
        <v>45.224365990384641</v>
      </c>
      <c r="AA118" s="102">
        <v>52.529291907888428</v>
      </c>
      <c r="AB118" s="102">
        <v>52.226942562477788</v>
      </c>
      <c r="AC118" s="102">
        <v>52.454905379505426</v>
      </c>
      <c r="AD118" s="102">
        <v>52.59657367544024</v>
      </c>
      <c r="AE118" s="102">
        <v>52.119185457275819</v>
      </c>
      <c r="AF118" s="102">
        <v>55.240043524285007</v>
      </c>
      <c r="AG118" s="102">
        <v>54.405395868622655</v>
      </c>
      <c r="AH118" s="102">
        <v>52.405509966187616</v>
      </c>
      <c r="AI118" s="102">
        <v>52.226235341838162</v>
      </c>
      <c r="AJ118" s="102">
        <v>51.384225315939375</v>
      </c>
      <c r="AK118" s="102">
        <v>51.392215036443467</v>
      </c>
    </row>
    <row r="119" spans="2:37" x14ac:dyDescent="0.2">
      <c r="B119" s="38" t="s">
        <v>107</v>
      </c>
      <c r="C119" s="102">
        <v>60.261023577683929</v>
      </c>
      <c r="D119" s="102">
        <v>0</v>
      </c>
      <c r="E119" s="102">
        <v>0</v>
      </c>
      <c r="F119" s="102">
        <v>0</v>
      </c>
      <c r="G119" s="102">
        <v>0</v>
      </c>
      <c r="H119" s="102">
        <v>0</v>
      </c>
      <c r="I119" s="102">
        <v>0</v>
      </c>
      <c r="J119" s="102">
        <v>0</v>
      </c>
      <c r="K119" s="102">
        <v>0</v>
      </c>
      <c r="L119" s="102">
        <v>0</v>
      </c>
      <c r="M119" s="102">
        <v>0</v>
      </c>
      <c r="N119" s="102">
        <v>0</v>
      </c>
      <c r="O119" s="102">
        <v>0</v>
      </c>
      <c r="P119" s="102">
        <v>0</v>
      </c>
      <c r="Q119" s="102">
        <v>0</v>
      </c>
      <c r="R119" s="102">
        <v>46.972438341775096</v>
      </c>
      <c r="S119" s="102">
        <v>48.265255075071529</v>
      </c>
      <c r="T119" s="102">
        <v>51.11574492308349</v>
      </c>
      <c r="U119" s="102">
        <v>49.236559223629229</v>
      </c>
      <c r="V119" s="102">
        <v>49.377015002029275</v>
      </c>
      <c r="W119" s="102">
        <v>50.303321455343038</v>
      </c>
      <c r="X119" s="102">
        <v>49.756565280072742</v>
      </c>
      <c r="Y119" s="102">
        <v>45.620565420310349</v>
      </c>
      <c r="Z119" s="102">
        <v>42.509511806849765</v>
      </c>
      <c r="AA119" s="102">
        <v>44.01029702776404</v>
      </c>
      <c r="AB119" s="102">
        <v>45.307277010293134</v>
      </c>
      <c r="AC119" s="102">
        <v>41.527298766814845</v>
      </c>
      <c r="AD119" s="102">
        <v>39.318903241791503</v>
      </c>
      <c r="AE119" s="102">
        <v>38.788314443102038</v>
      </c>
      <c r="AF119" s="102">
        <v>41.591093922246259</v>
      </c>
      <c r="AG119" s="102">
        <v>42.96732614107993</v>
      </c>
      <c r="AH119" s="102">
        <v>39.046332561833964</v>
      </c>
      <c r="AI119" s="102">
        <v>38.986759898520724</v>
      </c>
      <c r="AJ119" s="102">
        <v>40.231454059968932</v>
      </c>
      <c r="AK119" s="102">
        <v>41.055496585260741</v>
      </c>
    </row>
    <row r="120" spans="2:37" x14ac:dyDescent="0.2">
      <c r="B120" s="38" t="s">
        <v>106</v>
      </c>
      <c r="C120" s="102">
        <v>47.313493978311129</v>
      </c>
      <c r="D120" s="102">
        <v>0</v>
      </c>
      <c r="E120" s="102">
        <v>0</v>
      </c>
      <c r="F120" s="102">
        <v>0</v>
      </c>
      <c r="G120" s="102">
        <v>0</v>
      </c>
      <c r="H120" s="102">
        <v>0</v>
      </c>
      <c r="I120" s="102">
        <v>0</v>
      </c>
      <c r="J120" s="102">
        <v>0</v>
      </c>
      <c r="K120" s="102">
        <v>0</v>
      </c>
      <c r="L120" s="102">
        <v>0</v>
      </c>
      <c r="M120" s="102">
        <v>0</v>
      </c>
      <c r="N120" s="102">
        <v>0</v>
      </c>
      <c r="O120" s="102">
        <v>0</v>
      </c>
      <c r="P120" s="102">
        <v>0</v>
      </c>
      <c r="Q120" s="102">
        <v>0</v>
      </c>
      <c r="R120" s="102">
        <v>40.444809232850851</v>
      </c>
      <c r="S120" s="102">
        <v>35.857800332855021</v>
      </c>
      <c r="T120" s="102">
        <v>36.897836930671382</v>
      </c>
      <c r="U120" s="102">
        <v>36.06544392565381</v>
      </c>
      <c r="V120" s="102">
        <v>37.325087334018022</v>
      </c>
      <c r="W120" s="102">
        <v>38.018495461373668</v>
      </c>
      <c r="X120" s="102">
        <v>38.860193929701097</v>
      </c>
      <c r="Y120" s="102">
        <v>39.118761882980088</v>
      </c>
      <c r="Z120" s="102">
        <v>35.989790766681111</v>
      </c>
      <c r="AA120" s="102">
        <v>38.208062777003036</v>
      </c>
      <c r="AB120" s="102">
        <v>38.646348667377701</v>
      </c>
      <c r="AC120" s="102">
        <v>37.012992083542208</v>
      </c>
      <c r="AD120" s="102">
        <v>36.234407881184858</v>
      </c>
      <c r="AE120" s="102">
        <v>36.667173992532483</v>
      </c>
      <c r="AF120" s="102">
        <v>38.176476172495086</v>
      </c>
      <c r="AG120" s="102">
        <v>38.006496039868154</v>
      </c>
      <c r="AH120" s="102">
        <v>35.125414208931858</v>
      </c>
      <c r="AI120" s="102">
        <v>35.266681762846687</v>
      </c>
      <c r="AJ120" s="102">
        <v>36.230209650461596</v>
      </c>
      <c r="AK120" s="102">
        <v>37.432698354635214</v>
      </c>
    </row>
    <row r="121" spans="2:37" x14ac:dyDescent="0.2">
      <c r="B121" s="38" t="s">
        <v>14</v>
      </c>
      <c r="C121" s="102">
        <v>0</v>
      </c>
      <c r="D121" s="102">
        <v>0</v>
      </c>
      <c r="E121" s="102">
        <v>0</v>
      </c>
      <c r="F121" s="102">
        <v>0</v>
      </c>
      <c r="G121" s="102">
        <v>0</v>
      </c>
      <c r="H121" s="102">
        <v>0</v>
      </c>
      <c r="I121" s="102">
        <v>0</v>
      </c>
      <c r="J121" s="102">
        <v>0</v>
      </c>
      <c r="K121" s="102">
        <v>0</v>
      </c>
      <c r="L121" s="102">
        <v>0</v>
      </c>
      <c r="M121" s="102">
        <v>0</v>
      </c>
      <c r="N121" s="102">
        <v>0</v>
      </c>
      <c r="O121" s="102">
        <v>0</v>
      </c>
      <c r="P121" s="102">
        <v>0</v>
      </c>
      <c r="Q121" s="102">
        <v>0</v>
      </c>
      <c r="R121" s="102">
        <v>0</v>
      </c>
      <c r="S121" s="102">
        <v>0</v>
      </c>
      <c r="T121" s="102">
        <v>0</v>
      </c>
      <c r="U121" s="102">
        <v>0</v>
      </c>
      <c r="V121" s="102">
        <v>0</v>
      </c>
      <c r="W121" s="102">
        <v>0</v>
      </c>
      <c r="X121" s="102">
        <v>0</v>
      </c>
      <c r="Y121" s="102">
        <v>0</v>
      </c>
      <c r="Z121" s="102">
        <v>0</v>
      </c>
      <c r="AA121" s="102">
        <v>0</v>
      </c>
      <c r="AB121" s="102">
        <v>0</v>
      </c>
      <c r="AC121" s="102">
        <v>0</v>
      </c>
      <c r="AD121" s="102">
        <v>0</v>
      </c>
      <c r="AE121" s="102">
        <v>0</v>
      </c>
      <c r="AF121" s="102">
        <v>0</v>
      </c>
      <c r="AG121" s="102">
        <v>0</v>
      </c>
      <c r="AH121" s="102">
        <v>0</v>
      </c>
      <c r="AI121" s="102">
        <v>0</v>
      </c>
      <c r="AJ121" s="102">
        <v>0</v>
      </c>
      <c r="AK121" s="102">
        <v>0</v>
      </c>
    </row>
    <row r="122" spans="2:37" x14ac:dyDescent="0.2">
      <c r="B122" s="323"/>
      <c r="C122" s="323"/>
      <c r="D122" s="323"/>
      <c r="E122" s="323"/>
      <c r="F122" s="323"/>
      <c r="G122" s="323"/>
      <c r="H122" s="323"/>
      <c r="I122" s="323"/>
      <c r="J122" s="323"/>
      <c r="K122" s="323"/>
      <c r="L122" s="323"/>
      <c r="M122" s="323"/>
      <c r="N122" s="323"/>
      <c r="O122" s="323"/>
      <c r="P122" s="323"/>
      <c r="Q122" s="323"/>
      <c r="R122" s="323"/>
      <c r="S122" s="323"/>
      <c r="T122" s="323"/>
      <c r="U122" s="323"/>
      <c r="V122" s="323"/>
      <c r="W122" s="323"/>
      <c r="X122" s="323"/>
      <c r="Y122" s="323"/>
      <c r="Z122" s="323"/>
      <c r="AA122" s="323"/>
      <c r="AB122" s="323"/>
      <c r="AC122" s="323"/>
      <c r="AD122" s="323"/>
      <c r="AE122" s="323"/>
      <c r="AF122" s="323"/>
      <c r="AG122" s="323"/>
      <c r="AH122" s="323"/>
      <c r="AI122" s="323"/>
      <c r="AJ122" s="323"/>
      <c r="AK122" s="323"/>
    </row>
  </sheetData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B2:E44"/>
  <sheetViews>
    <sheetView zoomScale="75" zoomScaleNormal="75" workbookViewId="0"/>
  </sheetViews>
  <sheetFormatPr defaultColWidth="9.140625" defaultRowHeight="15" x14ac:dyDescent="0.25"/>
  <cols>
    <col min="1" max="1" width="9.140625" style="31"/>
    <col min="2" max="2" width="104.140625" style="31" customWidth="1"/>
    <col min="3" max="3" width="10.5703125" style="31" customWidth="1"/>
    <col min="4" max="4" width="20.5703125" style="31" customWidth="1"/>
    <col min="5" max="5" width="15.5703125" style="31" bestFit="1" customWidth="1"/>
    <col min="6" max="16384" width="9.140625" style="31"/>
  </cols>
  <sheetData>
    <row r="2" spans="2:5" ht="30" x14ac:dyDescent="0.25">
      <c r="C2" s="205" t="s">
        <v>134</v>
      </c>
      <c r="D2" s="272" t="s">
        <v>135</v>
      </c>
      <c r="E2" s="205" t="s">
        <v>116</v>
      </c>
    </row>
    <row r="3" spans="2:5" x14ac:dyDescent="0.25">
      <c r="B3" s="195" t="s">
        <v>9</v>
      </c>
      <c r="D3" s="273"/>
    </row>
    <row r="4" spans="2:5" x14ac:dyDescent="0.25">
      <c r="B4" s="274" t="s">
        <v>114</v>
      </c>
      <c r="C4" s="212">
        <v>13</v>
      </c>
      <c r="D4" s="212">
        <v>13.4</v>
      </c>
      <c r="E4" s="212">
        <v>12.3</v>
      </c>
    </row>
    <row r="5" spans="2:5" x14ac:dyDescent="0.25">
      <c r="B5" s="275" t="s">
        <v>118</v>
      </c>
      <c r="C5" s="276"/>
      <c r="D5" s="276"/>
      <c r="E5" s="276"/>
    </row>
    <row r="6" spans="2:5" x14ac:dyDescent="0.25">
      <c r="B6" s="274" t="s">
        <v>115</v>
      </c>
      <c r="C6" s="212">
        <v>7</v>
      </c>
      <c r="D6" s="212">
        <v>7.3</v>
      </c>
      <c r="E6" s="212">
        <v>6.49</v>
      </c>
    </row>
    <row r="7" spans="2:5" x14ac:dyDescent="0.25">
      <c r="B7" s="275" t="s">
        <v>117</v>
      </c>
      <c r="C7" s="276"/>
      <c r="D7" s="276"/>
      <c r="E7" s="276"/>
    </row>
    <row r="8" spans="2:5" x14ac:dyDescent="0.25">
      <c r="B8" s="30" t="s">
        <v>111</v>
      </c>
      <c r="C8" s="212" t="s">
        <v>30</v>
      </c>
      <c r="D8" s="212">
        <v>10</v>
      </c>
      <c r="E8" s="212">
        <v>10</v>
      </c>
    </row>
    <row r="9" spans="2:5" x14ac:dyDescent="0.25">
      <c r="B9" s="274" t="s">
        <v>112</v>
      </c>
      <c r="C9" s="212">
        <v>6</v>
      </c>
      <c r="D9" s="212">
        <v>6.28</v>
      </c>
      <c r="E9" s="212">
        <v>6.48</v>
      </c>
    </row>
    <row r="10" spans="2:5" x14ac:dyDescent="0.25">
      <c r="B10" s="33" t="s">
        <v>119</v>
      </c>
      <c r="C10" s="212"/>
      <c r="D10" s="212"/>
      <c r="E10" s="212"/>
    </row>
    <row r="11" spans="2:5" x14ac:dyDescent="0.25">
      <c r="B11" s="274" t="s">
        <v>113</v>
      </c>
      <c r="C11" s="212">
        <v>4</v>
      </c>
      <c r="D11" s="212">
        <v>4.21</v>
      </c>
      <c r="E11" s="212">
        <v>4.21</v>
      </c>
    </row>
    <row r="12" spans="2:5" x14ac:dyDescent="0.25">
      <c r="B12" s="274"/>
      <c r="C12" s="212"/>
      <c r="D12" s="212"/>
      <c r="E12" s="212"/>
    </row>
    <row r="13" spans="2:5" x14ac:dyDescent="0.25">
      <c r="B13" s="193" t="s">
        <v>26</v>
      </c>
      <c r="C13" s="212">
        <v>9</v>
      </c>
      <c r="D13" s="212">
        <v>10.35</v>
      </c>
      <c r="E13" s="212">
        <v>12.93</v>
      </c>
    </row>
    <row r="14" spans="2:5" x14ac:dyDescent="0.25">
      <c r="B14" s="31" t="s">
        <v>121</v>
      </c>
      <c r="C14" s="212"/>
      <c r="D14" s="212"/>
      <c r="E14" s="212"/>
    </row>
    <row r="15" spans="2:5" x14ac:dyDescent="0.25">
      <c r="B15" s="193" t="s">
        <v>120</v>
      </c>
      <c r="C15" s="212">
        <v>44</v>
      </c>
      <c r="D15" s="212" t="s">
        <v>30</v>
      </c>
      <c r="E15" s="212">
        <v>48.4</v>
      </c>
    </row>
    <row r="16" spans="2:5" x14ac:dyDescent="0.25">
      <c r="B16" s="31" t="s">
        <v>122</v>
      </c>
      <c r="C16" s="212"/>
      <c r="D16" s="212"/>
      <c r="E16" s="212"/>
    </row>
    <row r="17" spans="2:5" x14ac:dyDescent="0.25">
      <c r="B17" s="193" t="s">
        <v>53</v>
      </c>
      <c r="C17" s="212">
        <v>30</v>
      </c>
      <c r="D17" s="212" t="s">
        <v>30</v>
      </c>
      <c r="E17" s="212">
        <v>33</v>
      </c>
    </row>
    <row r="18" spans="2:5" x14ac:dyDescent="0.25">
      <c r="B18" s="31" t="s">
        <v>123</v>
      </c>
      <c r="C18" s="212"/>
      <c r="D18" s="212"/>
      <c r="E18" s="212"/>
    </row>
    <row r="19" spans="2:5" x14ac:dyDescent="0.25">
      <c r="B19" s="193" t="s">
        <v>62</v>
      </c>
      <c r="C19" s="212">
        <v>13</v>
      </c>
      <c r="D19" s="212" t="s">
        <v>30</v>
      </c>
      <c r="E19" s="212">
        <v>14.3</v>
      </c>
    </row>
    <row r="20" spans="2:5" x14ac:dyDescent="0.25">
      <c r="B20" s="31" t="s">
        <v>124</v>
      </c>
      <c r="C20" s="212"/>
      <c r="D20" s="212"/>
      <c r="E20" s="212"/>
    </row>
    <row r="21" spans="2:5" x14ac:dyDescent="0.25">
      <c r="B21" s="193" t="s">
        <v>63</v>
      </c>
      <c r="C21" s="212">
        <v>25</v>
      </c>
      <c r="D21" s="212" t="s">
        <v>30</v>
      </c>
      <c r="E21" s="212">
        <v>27.5</v>
      </c>
    </row>
    <row r="22" spans="2:5" x14ac:dyDescent="0.25">
      <c r="B22" s="31" t="s">
        <v>125</v>
      </c>
      <c r="C22" s="212"/>
      <c r="D22" s="212"/>
      <c r="E22" s="212"/>
    </row>
    <row r="23" spans="2:5" x14ac:dyDescent="0.25">
      <c r="B23" s="193" t="s">
        <v>127</v>
      </c>
      <c r="C23" s="212">
        <v>7</v>
      </c>
      <c r="D23" s="212" t="s">
        <v>30</v>
      </c>
      <c r="E23" s="212">
        <v>7.7</v>
      </c>
    </row>
    <row r="24" spans="2:5" x14ac:dyDescent="0.25">
      <c r="B24" s="31" t="s">
        <v>126</v>
      </c>
      <c r="C24" s="212"/>
      <c r="D24" s="212"/>
      <c r="E24" s="212"/>
    </row>
    <row r="25" spans="2:5" x14ac:dyDescent="0.25">
      <c r="B25" s="193" t="s">
        <v>65</v>
      </c>
      <c r="C25" s="212">
        <v>13</v>
      </c>
      <c r="D25" s="212" t="s">
        <v>30</v>
      </c>
      <c r="E25" s="212">
        <v>14.3</v>
      </c>
    </row>
    <row r="26" spans="2:5" x14ac:dyDescent="0.25">
      <c r="B26" s="31" t="s">
        <v>124</v>
      </c>
      <c r="C26" s="212"/>
      <c r="D26" s="212"/>
      <c r="E26" s="212"/>
    </row>
    <row r="27" spans="2:5" x14ac:dyDescent="0.25">
      <c r="B27" s="193" t="s">
        <v>66</v>
      </c>
      <c r="C27" s="212">
        <v>6</v>
      </c>
      <c r="D27" s="212" t="s">
        <v>30</v>
      </c>
      <c r="E27" s="212">
        <v>6.6</v>
      </c>
    </row>
    <row r="28" spans="2:5" x14ac:dyDescent="0.25">
      <c r="B28" s="31" t="s">
        <v>128</v>
      </c>
      <c r="C28" s="212"/>
      <c r="D28" s="212"/>
      <c r="E28" s="212"/>
    </row>
    <row r="29" spans="2:5" x14ac:dyDescent="0.25">
      <c r="B29" s="193" t="s">
        <v>67</v>
      </c>
      <c r="C29" s="212">
        <v>10</v>
      </c>
      <c r="D29" s="212" t="s">
        <v>30</v>
      </c>
      <c r="E29" s="212">
        <v>11</v>
      </c>
    </row>
    <row r="30" spans="2:5" x14ac:dyDescent="0.25">
      <c r="B30" s="31" t="s">
        <v>129</v>
      </c>
      <c r="C30" s="212"/>
      <c r="D30" s="212"/>
      <c r="E30" s="212"/>
    </row>
    <row r="31" spans="2:5" x14ac:dyDescent="0.25">
      <c r="C31" s="212"/>
      <c r="D31" s="212"/>
      <c r="E31" s="212"/>
    </row>
    <row r="32" spans="2:5" x14ac:dyDescent="0.25">
      <c r="B32" s="195" t="s">
        <v>8</v>
      </c>
      <c r="C32" s="212"/>
      <c r="D32" s="212"/>
      <c r="E32" s="212"/>
    </row>
    <row r="33" spans="2:5" x14ac:dyDescent="0.25">
      <c r="B33" s="193" t="s">
        <v>15</v>
      </c>
      <c r="C33" s="212" t="s">
        <v>30</v>
      </c>
      <c r="D33" s="212">
        <v>20</v>
      </c>
      <c r="E33" s="212">
        <v>20</v>
      </c>
    </row>
    <row r="34" spans="2:5" x14ac:dyDescent="0.25">
      <c r="B34" s="193" t="s">
        <v>16</v>
      </c>
      <c r="C34" s="212" t="s">
        <v>30</v>
      </c>
      <c r="D34" s="212">
        <v>9.1999999999999993</v>
      </c>
      <c r="E34" s="212">
        <v>9.1999999999999993</v>
      </c>
    </row>
    <row r="35" spans="2:5" x14ac:dyDescent="0.25">
      <c r="B35" s="193" t="s">
        <v>17</v>
      </c>
      <c r="C35" s="212" t="s">
        <v>30</v>
      </c>
      <c r="D35" s="212">
        <v>20</v>
      </c>
      <c r="E35" s="212">
        <v>20</v>
      </c>
    </row>
    <row r="36" spans="2:5" x14ac:dyDescent="0.25">
      <c r="B36" s="193" t="s">
        <v>47</v>
      </c>
      <c r="C36" s="212" t="s">
        <v>30</v>
      </c>
      <c r="D36" s="212">
        <v>20</v>
      </c>
      <c r="E36" s="212">
        <v>20</v>
      </c>
    </row>
    <row r="37" spans="2:5" x14ac:dyDescent="0.25">
      <c r="B37" s="193" t="s">
        <v>19</v>
      </c>
      <c r="C37" s="212" t="s">
        <v>30</v>
      </c>
      <c r="D37" s="212">
        <v>16</v>
      </c>
      <c r="E37" s="212">
        <v>16</v>
      </c>
    </row>
    <row r="38" spans="2:5" x14ac:dyDescent="0.25">
      <c r="B38" s="193" t="s">
        <v>130</v>
      </c>
      <c r="C38" s="212" t="s">
        <v>30</v>
      </c>
      <c r="D38" s="212">
        <v>9.1999999999999993</v>
      </c>
      <c r="E38" s="212">
        <v>9.1999999999999993</v>
      </c>
    </row>
    <row r="39" spans="2:5" x14ac:dyDescent="0.25">
      <c r="B39" s="193" t="s">
        <v>49</v>
      </c>
      <c r="C39" s="212" t="s">
        <v>30</v>
      </c>
      <c r="D39" s="212">
        <v>3</v>
      </c>
      <c r="E39" s="212">
        <v>3</v>
      </c>
    </row>
    <row r="40" spans="2:5" x14ac:dyDescent="0.25">
      <c r="C40" s="212"/>
      <c r="D40" s="212"/>
      <c r="E40" s="212"/>
    </row>
    <row r="41" spans="2:5" x14ac:dyDescent="0.25">
      <c r="B41" s="195" t="s">
        <v>22</v>
      </c>
      <c r="C41" s="212"/>
      <c r="D41" s="212"/>
      <c r="E41" s="212"/>
    </row>
    <row r="42" spans="2:5" x14ac:dyDescent="0.25">
      <c r="B42" s="193" t="s">
        <v>131</v>
      </c>
      <c r="C42" s="212">
        <v>0.56000000000000005</v>
      </c>
      <c r="D42" s="212">
        <v>0.84</v>
      </c>
      <c r="E42" s="212">
        <v>0.84</v>
      </c>
    </row>
    <row r="43" spans="2:5" x14ac:dyDescent="0.25">
      <c r="B43" s="193" t="s">
        <v>132</v>
      </c>
      <c r="C43" s="212">
        <v>0.24</v>
      </c>
      <c r="D43" s="212">
        <v>0.35</v>
      </c>
      <c r="E43" s="212">
        <v>0.35</v>
      </c>
    </row>
    <row r="44" spans="2:5" x14ac:dyDescent="0.25">
      <c r="B44" s="193" t="s">
        <v>133</v>
      </c>
      <c r="C44" s="207">
        <v>1</v>
      </c>
      <c r="D44" s="212">
        <v>1.54</v>
      </c>
      <c r="E44" s="212">
        <v>1.54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93D7-1ADF-4199-9270-583F8098DFC6}">
  <sheetPr>
    <tabColor rgb="FF00B0F0"/>
  </sheetPr>
  <dimension ref="B1:AK24"/>
  <sheetViews>
    <sheetView zoomScale="75" zoomScaleNormal="75" workbookViewId="0"/>
  </sheetViews>
  <sheetFormatPr defaultColWidth="9.140625" defaultRowHeight="15" x14ac:dyDescent="0.25"/>
  <cols>
    <col min="1" max="1" width="3.7109375" style="31" customWidth="1"/>
    <col min="2" max="2" width="50" style="31" customWidth="1"/>
    <col min="3" max="37" width="10.85546875" style="31" customWidth="1"/>
    <col min="38" max="16384" width="9.140625" style="31"/>
  </cols>
  <sheetData>
    <row r="1" spans="2:37" x14ac:dyDescent="0.25">
      <c r="B1" s="193" t="s">
        <v>397</v>
      </c>
    </row>
    <row r="3" spans="2:37" x14ac:dyDescent="0.25">
      <c r="B3" s="189" t="s">
        <v>100</v>
      </c>
      <c r="C3" s="190">
        <v>1990</v>
      </c>
      <c r="D3" s="190">
        <v>1991</v>
      </c>
      <c r="E3" s="190">
        <v>1992</v>
      </c>
      <c r="F3" s="190">
        <v>1993</v>
      </c>
      <c r="G3" s="190">
        <v>1994</v>
      </c>
      <c r="H3" s="190">
        <v>1995</v>
      </c>
      <c r="I3" s="190">
        <v>1996</v>
      </c>
      <c r="J3" s="190">
        <v>1997</v>
      </c>
      <c r="K3" s="190">
        <v>1998</v>
      </c>
      <c r="L3" s="190">
        <v>1999</v>
      </c>
      <c r="M3" s="190">
        <v>2000</v>
      </c>
      <c r="N3" s="190">
        <v>2001</v>
      </c>
      <c r="O3" s="190">
        <v>2002</v>
      </c>
      <c r="P3" s="190">
        <v>2003</v>
      </c>
      <c r="Q3" s="190">
        <v>2004</v>
      </c>
      <c r="R3" s="190">
        <v>2005</v>
      </c>
      <c r="S3" s="190">
        <v>2006</v>
      </c>
      <c r="T3" s="190">
        <v>2007</v>
      </c>
      <c r="U3" s="190">
        <v>2008</v>
      </c>
      <c r="V3" s="190">
        <v>2009</v>
      </c>
      <c r="W3" s="190">
        <v>2010</v>
      </c>
      <c r="X3" s="190">
        <v>2011</v>
      </c>
      <c r="Y3" s="190">
        <v>2012</v>
      </c>
      <c r="Z3" s="190">
        <v>2013</v>
      </c>
      <c r="AA3" s="190">
        <v>2014</v>
      </c>
      <c r="AB3" s="190">
        <v>2015</v>
      </c>
      <c r="AC3" s="190">
        <v>2016</v>
      </c>
      <c r="AD3" s="190">
        <v>2017</v>
      </c>
      <c r="AE3" s="190">
        <v>2018</v>
      </c>
      <c r="AF3" s="190">
        <v>2019</v>
      </c>
      <c r="AG3" s="190">
        <v>2020</v>
      </c>
      <c r="AH3" s="190">
        <v>2021</v>
      </c>
      <c r="AI3" s="190">
        <v>2022</v>
      </c>
      <c r="AJ3" s="190">
        <v>2023</v>
      </c>
      <c r="AK3" s="190">
        <v>2024</v>
      </c>
    </row>
    <row r="4" spans="2:37" ht="18.75" x14ac:dyDescent="0.25">
      <c r="B4" s="283" t="s">
        <v>370</v>
      </c>
      <c r="C4" s="194">
        <v>4.3218284305153551E-2</v>
      </c>
      <c r="D4" s="194">
        <v>4.4328208960757225E-2</v>
      </c>
      <c r="E4" s="194">
        <v>4.9571665355220312E-2</v>
      </c>
      <c r="F4" s="194">
        <v>4.3686065999116425E-2</v>
      </c>
      <c r="G4" s="194">
        <v>4.1691992026414264E-2</v>
      </c>
      <c r="H4" s="194">
        <v>3.7888286229948463E-2</v>
      </c>
      <c r="I4" s="194">
        <v>3.8530751730783755E-2</v>
      </c>
      <c r="J4" s="194">
        <v>3.9218254389927577E-2</v>
      </c>
      <c r="K4" s="194">
        <v>3.9506988770369067E-2</v>
      </c>
      <c r="L4" s="194">
        <v>4.0646552553053474E-2</v>
      </c>
      <c r="M4" s="194">
        <v>4.0128200190325931E-2</v>
      </c>
      <c r="N4" s="194">
        <v>4.0393969880997353E-2</v>
      </c>
      <c r="O4" s="194">
        <v>4.0055902135387657E-2</v>
      </c>
      <c r="P4" s="194">
        <v>3.8263529411764703E-2</v>
      </c>
      <c r="Q4" s="194">
        <v>3.6793998823610542E-2</v>
      </c>
      <c r="R4" s="194">
        <v>3.5798865271208929E-2</v>
      </c>
      <c r="S4" s="194">
        <v>3.6850373491595811E-2</v>
      </c>
      <c r="T4" s="194">
        <v>3.4945994338871224E-2</v>
      </c>
      <c r="U4" s="194">
        <v>3.9676247677216919E-2</v>
      </c>
      <c r="V4" s="194">
        <v>4.613416510375784E-2</v>
      </c>
      <c r="W4" s="194">
        <v>4.4370913895546218E-2</v>
      </c>
      <c r="X4" s="194">
        <v>4.3409162824412373E-2</v>
      </c>
      <c r="Y4" s="194">
        <v>3.421187666530718E-2</v>
      </c>
      <c r="Z4" s="194">
        <v>3.2112930432933874E-2</v>
      </c>
      <c r="AA4" s="194">
        <v>3.4727461015330051E-2</v>
      </c>
      <c r="AB4" s="194">
        <v>3.6877433574053868E-2</v>
      </c>
      <c r="AC4" s="194">
        <v>4.0409235341300802E-2</v>
      </c>
      <c r="AD4" s="194">
        <v>3.8601492482364774E-2</v>
      </c>
      <c r="AE4" s="194">
        <v>3.8138283462321884E-2</v>
      </c>
      <c r="AF4" s="194">
        <v>3.7867114584861174E-2</v>
      </c>
      <c r="AG4" s="194">
        <v>3.7271273064992644E-2</v>
      </c>
      <c r="AH4" s="194">
        <v>3.5297247276219058E-2</v>
      </c>
      <c r="AI4" s="194">
        <v>4.3240818860113175E-2</v>
      </c>
      <c r="AJ4" s="194">
        <v>4.5243423165487455E-2</v>
      </c>
      <c r="AK4" s="194">
        <v>4.9897881480473617E-2</v>
      </c>
    </row>
    <row r="5" spans="2:37" ht="18.75" x14ac:dyDescent="0.25">
      <c r="B5" s="283" t="s">
        <v>371</v>
      </c>
      <c r="C5" s="194">
        <v>0.58817515883766169</v>
      </c>
      <c r="D5" s="194">
        <v>0.59144282648511004</v>
      </c>
      <c r="E5" s="194">
        <v>0.59296640810213053</v>
      </c>
      <c r="F5" s="194">
        <v>0.59407003653744683</v>
      </c>
      <c r="G5" s="194">
        <v>0.59390642773456837</v>
      </c>
      <c r="H5" s="194">
        <v>0.59230233024805012</v>
      </c>
      <c r="I5" s="194">
        <v>0.59076071967679156</v>
      </c>
      <c r="J5" s="194">
        <v>0.58898198793503043</v>
      </c>
      <c r="K5" s="194">
        <v>0.59197159937261878</v>
      </c>
      <c r="L5" s="194">
        <v>0.59637803859182992</v>
      </c>
      <c r="M5" s="194">
        <v>0.59824074629182944</v>
      </c>
      <c r="N5" s="194">
        <v>0.59554065104546794</v>
      </c>
      <c r="O5" s="194">
        <v>0.59141522886388131</v>
      </c>
      <c r="P5" s="194">
        <v>0.59398886729945932</v>
      </c>
      <c r="Q5" s="194">
        <v>0.59344790677193104</v>
      </c>
      <c r="R5" s="194">
        <v>0.58499217571172435</v>
      </c>
      <c r="S5" s="194">
        <v>0.58739393861472933</v>
      </c>
      <c r="T5" s="194">
        <v>0.58228246728719035</v>
      </c>
      <c r="U5" s="194">
        <v>0.57947086044460627</v>
      </c>
      <c r="V5" s="194">
        <v>0.5730158613595836</v>
      </c>
      <c r="W5" s="194">
        <v>0.56836296858908752</v>
      </c>
      <c r="X5" s="194">
        <v>0.56576192638600198</v>
      </c>
      <c r="Y5" s="194">
        <v>0.56551960672850254</v>
      </c>
      <c r="Z5" s="194">
        <v>0.56480070000053273</v>
      </c>
      <c r="AA5" s="194">
        <v>0.55827147206611205</v>
      </c>
      <c r="AB5" s="194">
        <v>0.55883952350726307</v>
      </c>
      <c r="AC5" s="194">
        <v>0.56043414297714966</v>
      </c>
      <c r="AD5" s="194">
        <v>0.5592070670597008</v>
      </c>
      <c r="AE5" s="194">
        <v>0.56672630224406306</v>
      </c>
      <c r="AF5" s="194">
        <v>0.56417973988393444</v>
      </c>
      <c r="AG5" s="194">
        <v>0.5737832854552164</v>
      </c>
      <c r="AH5" s="194">
        <v>0.58515302204045216</v>
      </c>
      <c r="AI5" s="194">
        <v>0.58766471241742047</v>
      </c>
      <c r="AJ5" s="194">
        <v>0.58745311130428635</v>
      </c>
      <c r="AK5" s="194">
        <v>0.58692729126700693</v>
      </c>
    </row>
    <row r="6" spans="2:37" ht="18.75" x14ac:dyDescent="0.25">
      <c r="B6" s="283" t="s">
        <v>372</v>
      </c>
      <c r="C6" s="194">
        <v>9.009673287620576E-2</v>
      </c>
      <c r="D6" s="194">
        <v>8.9183880441016231E-2</v>
      </c>
      <c r="E6" s="194">
        <v>8.8647256622765458E-2</v>
      </c>
      <c r="F6" s="194">
        <v>8.8421196871294627E-2</v>
      </c>
      <c r="G6" s="194">
        <v>8.8478010547395611E-2</v>
      </c>
      <c r="H6" s="194">
        <v>8.8709526743586509E-2</v>
      </c>
      <c r="I6" s="194">
        <v>8.8958217930018568E-2</v>
      </c>
      <c r="J6" s="194">
        <v>8.9263208831108817E-2</v>
      </c>
      <c r="K6" s="194">
        <v>8.8652783989023862E-2</v>
      </c>
      <c r="L6" s="194">
        <v>8.7978881491834846E-2</v>
      </c>
      <c r="M6" s="194">
        <v>8.7803088913842406E-2</v>
      </c>
      <c r="N6" s="194">
        <v>8.8356378488554432E-2</v>
      </c>
      <c r="O6" s="194">
        <v>8.914692233996796E-2</v>
      </c>
      <c r="P6" s="194">
        <v>8.8861805015498341E-2</v>
      </c>
      <c r="Q6" s="194">
        <v>8.8491348050122418E-2</v>
      </c>
      <c r="R6" s="194">
        <v>8.952778899317472E-2</v>
      </c>
      <c r="S6" s="194">
        <v>8.9100995830742158E-2</v>
      </c>
      <c r="T6" s="194">
        <v>8.9925899616954297E-2</v>
      </c>
      <c r="U6" s="194">
        <v>9.023200655569362E-2</v>
      </c>
      <c r="V6" s="194">
        <v>9.0756562214863515E-2</v>
      </c>
      <c r="W6" s="194">
        <v>9.1069077602967494E-2</v>
      </c>
      <c r="X6" s="194">
        <v>9.1986315329571758E-2</v>
      </c>
      <c r="Y6" s="194">
        <v>9.2400310081790171E-2</v>
      </c>
      <c r="Z6" s="194">
        <v>9.2753843308721551E-2</v>
      </c>
      <c r="AA6" s="194">
        <v>9.3776950082033766E-2</v>
      </c>
      <c r="AB6" s="194">
        <v>9.4447278483526881E-2</v>
      </c>
      <c r="AC6" s="194">
        <v>9.4740334493222514E-2</v>
      </c>
      <c r="AD6" s="194">
        <v>9.466180148481923E-2</v>
      </c>
      <c r="AE6" s="194">
        <v>9.3595023931733731E-2</v>
      </c>
      <c r="AF6" s="194">
        <v>9.0296832441160671E-2</v>
      </c>
      <c r="AG6" s="194">
        <v>8.4239881493519977E-2</v>
      </c>
      <c r="AH6" s="194">
        <v>8.0981977798275942E-2</v>
      </c>
      <c r="AI6" s="194">
        <v>7.7692824758287482E-2</v>
      </c>
      <c r="AJ6" s="194">
        <v>7.72803243878665E-2</v>
      </c>
      <c r="AK6" s="194">
        <v>7.6163662905464821E-2</v>
      </c>
    </row>
    <row r="7" spans="2:37" ht="18.75" x14ac:dyDescent="0.25">
      <c r="B7" s="283" t="s">
        <v>373</v>
      </c>
      <c r="C7" s="194">
        <v>0.13</v>
      </c>
      <c r="D7" s="194">
        <v>0.13</v>
      </c>
      <c r="E7" s="194">
        <v>0.13</v>
      </c>
      <c r="F7" s="194">
        <v>0.13</v>
      </c>
      <c r="G7" s="194">
        <v>0.13</v>
      </c>
      <c r="H7" s="194">
        <v>0.13</v>
      </c>
      <c r="I7" s="194">
        <v>0.13</v>
      </c>
      <c r="J7" s="194">
        <v>0.13</v>
      </c>
      <c r="K7" s="194">
        <v>0.13</v>
      </c>
      <c r="L7" s="194">
        <v>0.13</v>
      </c>
      <c r="M7" s="194">
        <v>0.13</v>
      </c>
      <c r="N7" s="194">
        <v>0.13</v>
      </c>
      <c r="O7" s="194">
        <v>0.13</v>
      </c>
      <c r="P7" s="194">
        <v>0.13</v>
      </c>
      <c r="Q7" s="194">
        <v>0.13</v>
      </c>
      <c r="R7" s="194">
        <v>0.13</v>
      </c>
      <c r="S7" s="194">
        <v>0.13</v>
      </c>
      <c r="T7" s="194">
        <v>0.13</v>
      </c>
      <c r="U7" s="194">
        <v>0.13</v>
      </c>
      <c r="V7" s="194">
        <v>0.13</v>
      </c>
      <c r="W7" s="194">
        <v>0.13</v>
      </c>
      <c r="X7" s="194">
        <v>0.13</v>
      </c>
      <c r="Y7" s="194">
        <v>0.13</v>
      </c>
      <c r="Z7" s="194">
        <v>0.13</v>
      </c>
      <c r="AA7" s="194">
        <v>0.13</v>
      </c>
      <c r="AB7" s="194">
        <v>0.13</v>
      </c>
      <c r="AC7" s="194">
        <v>0.13</v>
      </c>
      <c r="AD7" s="194">
        <v>0.13</v>
      </c>
      <c r="AE7" s="194">
        <v>0.13</v>
      </c>
      <c r="AF7" s="194">
        <v>0.13</v>
      </c>
      <c r="AG7" s="194">
        <v>0.13</v>
      </c>
      <c r="AH7" s="194">
        <v>0.13</v>
      </c>
      <c r="AI7" s="194">
        <v>0.13</v>
      </c>
      <c r="AJ7" s="194">
        <v>0.13</v>
      </c>
      <c r="AK7" s="194">
        <v>0.13</v>
      </c>
    </row>
    <row r="8" spans="2:37" ht="18.75" x14ac:dyDescent="0.25">
      <c r="B8" s="283" t="s">
        <v>374</v>
      </c>
      <c r="C8" s="194">
        <v>0.1</v>
      </c>
      <c r="D8" s="194">
        <v>0.1</v>
      </c>
      <c r="E8" s="194">
        <v>0.1</v>
      </c>
      <c r="F8" s="194">
        <v>0.1</v>
      </c>
      <c r="G8" s="194">
        <v>0.1</v>
      </c>
      <c r="H8" s="194">
        <v>0.1</v>
      </c>
      <c r="I8" s="194">
        <v>0.1</v>
      </c>
      <c r="J8" s="194">
        <v>0.1</v>
      </c>
      <c r="K8" s="194">
        <v>0.1</v>
      </c>
      <c r="L8" s="194">
        <v>0.1</v>
      </c>
      <c r="M8" s="194">
        <v>0.1</v>
      </c>
      <c r="N8" s="194">
        <v>0.1</v>
      </c>
      <c r="O8" s="194">
        <v>0.1</v>
      </c>
      <c r="P8" s="194">
        <v>0.1</v>
      </c>
      <c r="Q8" s="194">
        <v>0.1</v>
      </c>
      <c r="R8" s="194">
        <v>0.1</v>
      </c>
      <c r="S8" s="194">
        <v>0.1</v>
      </c>
      <c r="T8" s="194">
        <v>0.1</v>
      </c>
      <c r="U8" s="194">
        <v>0.1</v>
      </c>
      <c r="V8" s="194">
        <v>0.1</v>
      </c>
      <c r="W8" s="194">
        <v>0.1</v>
      </c>
      <c r="X8" s="194">
        <v>0.1</v>
      </c>
      <c r="Y8" s="194">
        <v>0.1</v>
      </c>
      <c r="Z8" s="194">
        <v>0.1</v>
      </c>
      <c r="AA8" s="194">
        <v>0.1</v>
      </c>
      <c r="AB8" s="194">
        <v>0.1</v>
      </c>
      <c r="AC8" s="194">
        <v>0.1</v>
      </c>
      <c r="AD8" s="194">
        <v>0.1</v>
      </c>
      <c r="AE8" s="194">
        <v>0.1</v>
      </c>
      <c r="AF8" s="194">
        <v>0.1</v>
      </c>
      <c r="AG8" s="194">
        <v>0.1</v>
      </c>
      <c r="AH8" s="194">
        <v>0.1</v>
      </c>
      <c r="AI8" s="194">
        <v>0.1</v>
      </c>
      <c r="AJ8" s="194">
        <v>0.1</v>
      </c>
      <c r="AK8" s="194">
        <v>0.1</v>
      </c>
    </row>
    <row r="9" spans="2:37" ht="18.75" x14ac:dyDescent="0.25">
      <c r="B9" s="283" t="s">
        <v>375</v>
      </c>
      <c r="C9" s="194">
        <v>1.3988E-2</v>
      </c>
      <c r="D9" s="194">
        <v>1.3988E-2</v>
      </c>
      <c r="E9" s="194">
        <v>1.3988E-2</v>
      </c>
      <c r="F9" s="194">
        <v>1.3988E-2</v>
      </c>
      <c r="G9" s="194">
        <v>1.3988E-2</v>
      </c>
      <c r="H9" s="194">
        <v>1.3988E-2</v>
      </c>
      <c r="I9" s="194">
        <v>1.3988E-2</v>
      </c>
      <c r="J9" s="194">
        <v>1.3988E-2</v>
      </c>
      <c r="K9" s="194">
        <v>1.3988E-2</v>
      </c>
      <c r="L9" s="194">
        <v>1.3988E-2</v>
      </c>
      <c r="M9" s="194">
        <v>1.3988E-2</v>
      </c>
      <c r="N9" s="194">
        <v>1.3988E-2</v>
      </c>
      <c r="O9" s="194">
        <v>1.3988E-2</v>
      </c>
      <c r="P9" s="194">
        <v>1.3988E-2</v>
      </c>
      <c r="Q9" s="194">
        <v>1.3988E-2</v>
      </c>
      <c r="R9" s="194">
        <v>1.3988E-2</v>
      </c>
      <c r="S9" s="194">
        <v>1.3988E-2</v>
      </c>
      <c r="T9" s="194">
        <v>1.3988E-2</v>
      </c>
      <c r="U9" s="194">
        <v>1.3988E-2</v>
      </c>
      <c r="V9" s="194">
        <v>1.3988E-2</v>
      </c>
      <c r="W9" s="194">
        <v>1.3988E-2</v>
      </c>
      <c r="X9" s="194">
        <v>1.3988E-2</v>
      </c>
      <c r="Y9" s="194">
        <v>1.3988E-2</v>
      </c>
      <c r="Z9" s="194">
        <v>1.3988E-2</v>
      </c>
      <c r="AA9" s="194">
        <v>1.3988E-2</v>
      </c>
      <c r="AB9" s="194">
        <v>1.3988E-2</v>
      </c>
      <c r="AC9" s="194">
        <v>1.3988E-2</v>
      </c>
      <c r="AD9" s="194">
        <v>1.3988E-2</v>
      </c>
      <c r="AE9" s="194">
        <v>1.3988E-2</v>
      </c>
      <c r="AF9" s="194">
        <v>1.3988E-2</v>
      </c>
      <c r="AG9" s="194">
        <v>1.3988E-2</v>
      </c>
      <c r="AH9" s="194">
        <v>1.3988E-2</v>
      </c>
      <c r="AI9" s="194">
        <v>1.3988E-2</v>
      </c>
      <c r="AJ9" s="194">
        <v>1.3988E-2</v>
      </c>
      <c r="AK9" s="194">
        <v>1.3988E-2</v>
      </c>
    </row>
    <row r="10" spans="2:37" ht="18.75" x14ac:dyDescent="0.25">
      <c r="B10" s="283" t="s">
        <v>376</v>
      </c>
      <c r="C10" s="194">
        <v>2.5000000000000001E-3</v>
      </c>
      <c r="D10" s="194">
        <v>2.5000000000000001E-3</v>
      </c>
      <c r="E10" s="194">
        <v>2.5000000000000001E-3</v>
      </c>
      <c r="F10" s="194">
        <v>2.5000000000000001E-3</v>
      </c>
      <c r="G10" s="194">
        <v>2.5000000000000001E-3</v>
      </c>
      <c r="H10" s="194">
        <v>2.5000000000000001E-3</v>
      </c>
      <c r="I10" s="194">
        <v>2.5000000000000001E-3</v>
      </c>
      <c r="J10" s="194">
        <v>2.5000000000000001E-3</v>
      </c>
      <c r="K10" s="194">
        <v>2.5000000000000001E-3</v>
      </c>
      <c r="L10" s="194">
        <v>2.5000000000000001E-3</v>
      </c>
      <c r="M10" s="194">
        <v>2.5000000000000001E-3</v>
      </c>
      <c r="N10" s="194">
        <v>2.5000000000000001E-3</v>
      </c>
      <c r="O10" s="194">
        <v>2.5000000000000001E-3</v>
      </c>
      <c r="P10" s="194">
        <v>2.5000000000000001E-3</v>
      </c>
      <c r="Q10" s="194">
        <v>2.5000000000000001E-3</v>
      </c>
      <c r="R10" s="194">
        <v>2.5000000000000001E-3</v>
      </c>
      <c r="S10" s="194">
        <v>2.5000000000000001E-3</v>
      </c>
      <c r="T10" s="194">
        <v>2.5000000000000001E-3</v>
      </c>
      <c r="U10" s="194">
        <v>2.5000000000000001E-3</v>
      </c>
      <c r="V10" s="194">
        <v>2.5000000000000001E-3</v>
      </c>
      <c r="W10" s="194">
        <v>2.5000000000000001E-3</v>
      </c>
      <c r="X10" s="194">
        <v>2.5000000000000001E-3</v>
      </c>
      <c r="Y10" s="194">
        <v>2.5000000000000001E-3</v>
      </c>
      <c r="Z10" s="194">
        <v>2.5000000000000001E-3</v>
      </c>
      <c r="AA10" s="194">
        <v>2.5000000000000001E-3</v>
      </c>
      <c r="AB10" s="194">
        <v>2.5000000000000001E-3</v>
      </c>
      <c r="AC10" s="194">
        <v>2.5000000000000001E-3</v>
      </c>
      <c r="AD10" s="194">
        <v>2.5000000000000001E-3</v>
      </c>
      <c r="AE10" s="194">
        <v>2.5000000000000001E-3</v>
      </c>
      <c r="AF10" s="194">
        <v>2.5000000000000001E-3</v>
      </c>
      <c r="AG10" s="194">
        <v>2.5000000000000001E-3</v>
      </c>
      <c r="AH10" s="194">
        <v>2.5000000000000001E-3</v>
      </c>
      <c r="AI10" s="194">
        <v>2.5000000000000001E-3</v>
      </c>
      <c r="AJ10" s="194">
        <v>2.5000000000000001E-3</v>
      </c>
      <c r="AK10" s="194">
        <v>2.5000000000000001E-3</v>
      </c>
    </row>
    <row r="11" spans="2:37" ht="18.75" x14ac:dyDescent="0.25">
      <c r="B11" s="283" t="s">
        <v>377</v>
      </c>
      <c r="C11" s="194">
        <v>4.0000000000000001E-3</v>
      </c>
      <c r="D11" s="194">
        <v>4.0000000000000001E-3</v>
      </c>
      <c r="E11" s="194">
        <v>4.0000000000000001E-3</v>
      </c>
      <c r="F11" s="194">
        <v>4.0000000000000001E-3</v>
      </c>
      <c r="G11" s="194">
        <v>4.0000000000000001E-3</v>
      </c>
      <c r="H11" s="194">
        <v>4.0000000000000001E-3</v>
      </c>
      <c r="I11" s="194">
        <v>4.0000000000000001E-3</v>
      </c>
      <c r="J11" s="194">
        <v>4.0000000000000001E-3</v>
      </c>
      <c r="K11" s="194">
        <v>4.0000000000000001E-3</v>
      </c>
      <c r="L11" s="194">
        <v>4.0000000000000001E-3</v>
      </c>
      <c r="M11" s="194">
        <v>4.0000000000000001E-3</v>
      </c>
      <c r="N11" s="194">
        <v>4.0000000000000001E-3</v>
      </c>
      <c r="O11" s="194">
        <v>4.0000000000000001E-3</v>
      </c>
      <c r="P11" s="194">
        <v>4.0000000000000001E-3</v>
      </c>
      <c r="Q11" s="194">
        <v>4.0000000000000001E-3</v>
      </c>
      <c r="R11" s="194">
        <v>4.0000000000000001E-3</v>
      </c>
      <c r="S11" s="194">
        <v>4.0000000000000001E-3</v>
      </c>
      <c r="T11" s="194">
        <v>4.0000000000000001E-3</v>
      </c>
      <c r="U11" s="194">
        <v>4.0000000000000001E-3</v>
      </c>
      <c r="V11" s="194">
        <v>4.0000000000000001E-3</v>
      </c>
      <c r="W11" s="194">
        <v>4.0000000000000001E-3</v>
      </c>
      <c r="X11" s="194">
        <v>4.0000000000000001E-3</v>
      </c>
      <c r="Y11" s="194">
        <v>4.0000000000000001E-3</v>
      </c>
      <c r="Z11" s="194">
        <v>4.0000000000000001E-3</v>
      </c>
      <c r="AA11" s="194">
        <v>4.0000000000000001E-3</v>
      </c>
      <c r="AB11" s="194">
        <v>4.0000000000000001E-3</v>
      </c>
      <c r="AC11" s="194">
        <v>4.0000000000000001E-3</v>
      </c>
      <c r="AD11" s="194">
        <v>4.0000000000000001E-3</v>
      </c>
      <c r="AE11" s="194">
        <v>4.0000000000000001E-3</v>
      </c>
      <c r="AF11" s="194">
        <v>4.0000000000000001E-3</v>
      </c>
      <c r="AG11" s="194">
        <v>4.0000000000000001E-3</v>
      </c>
      <c r="AH11" s="194">
        <v>4.0000000000000001E-3</v>
      </c>
      <c r="AI11" s="194">
        <v>4.0000000000000001E-3</v>
      </c>
      <c r="AJ11" s="194">
        <v>4.0000000000000001E-3</v>
      </c>
      <c r="AK11" s="194">
        <v>4.0000000000000001E-3</v>
      </c>
    </row>
    <row r="12" spans="2:37" ht="18.75" x14ac:dyDescent="0.25">
      <c r="B12" s="283" t="s">
        <v>378</v>
      </c>
      <c r="C12" s="194">
        <v>6.0000000000000001E-3</v>
      </c>
      <c r="D12" s="194">
        <v>6.0000000000000001E-3</v>
      </c>
      <c r="E12" s="194">
        <v>6.0000000000000001E-3</v>
      </c>
      <c r="F12" s="194">
        <v>6.0000000000000001E-3</v>
      </c>
      <c r="G12" s="194">
        <v>6.0000000000000001E-3</v>
      </c>
      <c r="H12" s="194">
        <v>6.0000000000000001E-3</v>
      </c>
      <c r="I12" s="194">
        <v>6.0000000000000001E-3</v>
      </c>
      <c r="J12" s="194">
        <v>6.0000000000000001E-3</v>
      </c>
      <c r="K12" s="194">
        <v>6.0000000000000001E-3</v>
      </c>
      <c r="L12" s="194">
        <v>6.0000000000000001E-3</v>
      </c>
      <c r="M12" s="194">
        <v>6.0000000000000001E-3</v>
      </c>
      <c r="N12" s="194">
        <v>6.0000000000000001E-3</v>
      </c>
      <c r="O12" s="194">
        <v>6.0000000000000001E-3</v>
      </c>
      <c r="P12" s="194">
        <v>6.0000000000000001E-3</v>
      </c>
      <c r="Q12" s="194">
        <v>6.0000000000000001E-3</v>
      </c>
      <c r="R12" s="194">
        <v>6.0000000000000001E-3</v>
      </c>
      <c r="S12" s="194">
        <v>6.0000000000000001E-3</v>
      </c>
      <c r="T12" s="194">
        <v>6.0000000000000001E-3</v>
      </c>
      <c r="U12" s="194">
        <v>6.0000000000000001E-3</v>
      </c>
      <c r="V12" s="194">
        <v>6.0000000000000001E-3</v>
      </c>
      <c r="W12" s="194">
        <v>6.0000000000000001E-3</v>
      </c>
      <c r="X12" s="194">
        <v>6.0000000000000001E-3</v>
      </c>
      <c r="Y12" s="194">
        <v>6.0000000000000001E-3</v>
      </c>
      <c r="Z12" s="194">
        <v>6.0000000000000001E-3</v>
      </c>
      <c r="AA12" s="194">
        <v>6.0000000000000001E-3</v>
      </c>
      <c r="AB12" s="194">
        <v>6.0000000000000001E-3</v>
      </c>
      <c r="AC12" s="194">
        <v>6.0000000000000001E-3</v>
      </c>
      <c r="AD12" s="194">
        <v>6.0000000000000001E-3</v>
      </c>
      <c r="AE12" s="194">
        <v>6.0000000000000001E-3</v>
      </c>
      <c r="AF12" s="194">
        <v>6.0000000000000001E-3</v>
      </c>
      <c r="AG12" s="194">
        <v>6.0000000000000001E-3</v>
      </c>
      <c r="AH12" s="194">
        <v>6.0000000000000001E-3</v>
      </c>
      <c r="AI12" s="194">
        <v>6.0000000000000001E-3</v>
      </c>
      <c r="AJ12" s="194">
        <v>6.0000000000000001E-3</v>
      </c>
      <c r="AK12" s="194">
        <v>6.0000000000000001E-3</v>
      </c>
    </row>
    <row r="13" spans="2:37" ht="18.75" x14ac:dyDescent="0.25">
      <c r="B13" s="283" t="s">
        <v>379</v>
      </c>
      <c r="C13" s="194">
        <v>3.0000000000000001E-3</v>
      </c>
      <c r="D13" s="194">
        <v>3.0000000000000001E-3</v>
      </c>
      <c r="E13" s="194">
        <v>3.0000000000000001E-3</v>
      </c>
      <c r="F13" s="194">
        <v>3.0000000000000001E-3</v>
      </c>
      <c r="G13" s="194">
        <v>3.0000000000000001E-3</v>
      </c>
      <c r="H13" s="194">
        <v>3.0000000000000001E-3</v>
      </c>
      <c r="I13" s="194">
        <v>3.0000000000000001E-3</v>
      </c>
      <c r="J13" s="194">
        <v>3.0000000000000001E-3</v>
      </c>
      <c r="K13" s="194">
        <v>3.0000000000000001E-3</v>
      </c>
      <c r="L13" s="194">
        <v>3.0000000000000001E-3</v>
      </c>
      <c r="M13" s="194">
        <v>3.0000000000000001E-3</v>
      </c>
      <c r="N13" s="194">
        <v>3.0000000000000001E-3</v>
      </c>
      <c r="O13" s="194">
        <v>3.0000000000000001E-3</v>
      </c>
      <c r="P13" s="194">
        <v>3.0000000000000001E-3</v>
      </c>
      <c r="Q13" s="194">
        <v>3.0000000000000001E-3</v>
      </c>
      <c r="R13" s="194">
        <v>3.0000000000000001E-3</v>
      </c>
      <c r="S13" s="194">
        <v>3.0000000000000001E-3</v>
      </c>
      <c r="T13" s="194">
        <v>3.0000000000000001E-3</v>
      </c>
      <c r="U13" s="194">
        <v>3.0000000000000001E-3</v>
      </c>
      <c r="V13" s="194">
        <v>3.0000000000000001E-3</v>
      </c>
      <c r="W13" s="194">
        <v>3.0000000000000001E-3</v>
      </c>
      <c r="X13" s="194">
        <v>3.0000000000000001E-3</v>
      </c>
      <c r="Y13" s="194">
        <v>3.0000000000000001E-3</v>
      </c>
      <c r="Z13" s="194">
        <v>3.0000000000000001E-3</v>
      </c>
      <c r="AA13" s="194">
        <v>3.0000000000000001E-3</v>
      </c>
      <c r="AB13" s="194">
        <v>3.0000000000000001E-3</v>
      </c>
      <c r="AC13" s="194">
        <v>3.0000000000000001E-3</v>
      </c>
      <c r="AD13" s="194">
        <v>3.0000000000000001E-3</v>
      </c>
      <c r="AE13" s="194">
        <v>3.0000000000000001E-3</v>
      </c>
      <c r="AF13" s="194">
        <v>3.0000000000000001E-3</v>
      </c>
      <c r="AG13" s="194">
        <v>3.0000000000000001E-3</v>
      </c>
      <c r="AH13" s="194">
        <v>3.0000000000000001E-3</v>
      </c>
      <c r="AI13" s="194">
        <v>3.0000000000000001E-3</v>
      </c>
      <c r="AJ13" s="194">
        <v>3.0000000000000001E-3</v>
      </c>
      <c r="AK13" s="194">
        <v>3.0000000000000001E-3</v>
      </c>
    </row>
    <row r="14" spans="2:37" ht="18.75" x14ac:dyDescent="0.25">
      <c r="B14" s="283" t="s">
        <v>380</v>
      </c>
      <c r="C14" s="194">
        <v>3.0999999999999999E-3</v>
      </c>
      <c r="D14" s="194">
        <v>3.0999999999999999E-3</v>
      </c>
      <c r="E14" s="194">
        <v>3.0999999999999999E-3</v>
      </c>
      <c r="F14" s="194">
        <v>3.0999999999999999E-3</v>
      </c>
      <c r="G14" s="194">
        <v>3.0999999999999999E-3</v>
      </c>
      <c r="H14" s="194">
        <v>3.0999999999999999E-3</v>
      </c>
      <c r="I14" s="194">
        <v>3.0999999999999999E-3</v>
      </c>
      <c r="J14" s="194">
        <v>3.0999999999999999E-3</v>
      </c>
      <c r="K14" s="194">
        <v>3.0999999999999999E-3</v>
      </c>
      <c r="L14" s="194">
        <v>3.0999999999999999E-3</v>
      </c>
      <c r="M14" s="194">
        <v>3.0999999999999999E-3</v>
      </c>
      <c r="N14" s="194">
        <v>3.0999999999999999E-3</v>
      </c>
      <c r="O14" s="194">
        <v>3.0999999999999999E-3</v>
      </c>
      <c r="P14" s="194">
        <v>3.0999999999999999E-3</v>
      </c>
      <c r="Q14" s="194">
        <v>3.0999999999999999E-3</v>
      </c>
      <c r="R14" s="194">
        <v>3.0999999999999999E-3</v>
      </c>
      <c r="S14" s="194">
        <v>3.0999999999999999E-3</v>
      </c>
      <c r="T14" s="194">
        <v>3.0999999999999999E-3</v>
      </c>
      <c r="U14" s="194">
        <v>3.0999999999999999E-3</v>
      </c>
      <c r="V14" s="194">
        <v>3.0999999999999999E-3</v>
      </c>
      <c r="W14" s="194">
        <v>3.0999999999999999E-3</v>
      </c>
      <c r="X14" s="194">
        <v>3.0999999999999999E-3</v>
      </c>
      <c r="Y14" s="194">
        <v>3.0999999999999999E-3</v>
      </c>
      <c r="Z14" s="194">
        <v>3.0999999999999999E-3</v>
      </c>
      <c r="AA14" s="194">
        <v>3.0999999999999999E-3</v>
      </c>
      <c r="AB14" s="194">
        <v>3.0999999999999999E-3</v>
      </c>
      <c r="AC14" s="194">
        <v>3.0999999999999999E-3</v>
      </c>
      <c r="AD14" s="194">
        <v>3.0999999999999999E-3</v>
      </c>
      <c r="AE14" s="194">
        <v>3.0999999999999999E-3</v>
      </c>
      <c r="AF14" s="194">
        <v>3.0999999999999999E-3</v>
      </c>
      <c r="AG14" s="194">
        <v>3.0999999999999999E-3</v>
      </c>
      <c r="AH14" s="194">
        <v>3.0999999999999999E-3</v>
      </c>
      <c r="AI14" s="194">
        <v>3.0999999999999999E-3</v>
      </c>
      <c r="AJ14" s="194">
        <v>3.0999999999999999E-3</v>
      </c>
      <c r="AK14" s="194">
        <v>3.0999999999999999E-3</v>
      </c>
    </row>
    <row r="15" spans="2:37" ht="18.75" x14ac:dyDescent="0.25">
      <c r="B15" s="283" t="s">
        <v>381</v>
      </c>
      <c r="C15" s="194">
        <v>1.18E-2</v>
      </c>
      <c r="D15" s="194">
        <v>1.18E-2</v>
      </c>
      <c r="E15" s="194">
        <v>1.18E-2</v>
      </c>
      <c r="F15" s="194">
        <v>1.18E-2</v>
      </c>
      <c r="G15" s="194">
        <v>1.18E-2</v>
      </c>
      <c r="H15" s="194">
        <v>1.18E-2</v>
      </c>
      <c r="I15" s="194">
        <v>1.18E-2</v>
      </c>
      <c r="J15" s="194">
        <v>1.18E-2</v>
      </c>
      <c r="K15" s="194">
        <v>1.18E-2</v>
      </c>
      <c r="L15" s="194">
        <v>1.18E-2</v>
      </c>
      <c r="M15" s="194">
        <v>1.18E-2</v>
      </c>
      <c r="N15" s="194">
        <v>1.18E-2</v>
      </c>
      <c r="O15" s="194">
        <v>1.18E-2</v>
      </c>
      <c r="P15" s="194">
        <v>1.18E-2</v>
      </c>
      <c r="Q15" s="194">
        <v>1.18E-2</v>
      </c>
      <c r="R15" s="194">
        <v>1.18E-2</v>
      </c>
      <c r="S15" s="194">
        <v>1.18E-2</v>
      </c>
      <c r="T15" s="194">
        <v>1.18E-2</v>
      </c>
      <c r="U15" s="194">
        <v>1.18E-2</v>
      </c>
      <c r="V15" s="194">
        <v>1.18E-2</v>
      </c>
      <c r="W15" s="194">
        <v>1.18E-2</v>
      </c>
      <c r="X15" s="194">
        <v>1.18E-2</v>
      </c>
      <c r="Y15" s="194">
        <v>1.18E-2</v>
      </c>
      <c r="Z15" s="194">
        <v>1.18E-2</v>
      </c>
      <c r="AA15" s="194">
        <v>1.18E-2</v>
      </c>
      <c r="AB15" s="194">
        <v>1.18E-2</v>
      </c>
      <c r="AC15" s="194">
        <v>1.18E-2</v>
      </c>
      <c r="AD15" s="194">
        <v>1.18E-2</v>
      </c>
      <c r="AE15" s="194">
        <v>1.18E-2</v>
      </c>
      <c r="AF15" s="194">
        <v>1.18E-2</v>
      </c>
      <c r="AG15" s="194">
        <v>1.18E-2</v>
      </c>
      <c r="AH15" s="194">
        <v>1.18E-2</v>
      </c>
      <c r="AI15" s="194">
        <v>1.18E-2</v>
      </c>
      <c r="AJ15" s="194">
        <v>1.18E-2</v>
      </c>
      <c r="AK15" s="194">
        <v>1.18E-2</v>
      </c>
    </row>
    <row r="16" spans="2:37" ht="18.75" x14ac:dyDescent="0.25">
      <c r="B16" s="284" t="s">
        <v>393</v>
      </c>
      <c r="C16" s="191">
        <v>379311</v>
      </c>
      <c r="D16" s="191">
        <v>370121</v>
      </c>
      <c r="E16" s="191">
        <v>358302</v>
      </c>
      <c r="F16" s="191">
        <v>377985</v>
      </c>
      <c r="G16" s="191">
        <v>404811</v>
      </c>
      <c r="H16" s="191">
        <v>428826</v>
      </c>
      <c r="I16" s="191">
        <v>416918</v>
      </c>
      <c r="J16" s="191">
        <v>380350</v>
      </c>
      <c r="K16" s="191">
        <v>431999</v>
      </c>
      <c r="L16" s="191">
        <v>442916</v>
      </c>
      <c r="M16" s="191">
        <v>407598</v>
      </c>
      <c r="N16" s="191">
        <v>368667</v>
      </c>
      <c r="O16" s="191">
        <v>363513</v>
      </c>
      <c r="P16" s="191">
        <v>388080</v>
      </c>
      <c r="Q16" s="191">
        <v>362525</v>
      </c>
      <c r="R16" s="191">
        <v>352165</v>
      </c>
      <c r="S16" s="191">
        <v>342137</v>
      </c>
      <c r="T16" s="191">
        <v>321553</v>
      </c>
      <c r="U16" s="191">
        <v>308960</v>
      </c>
      <c r="V16" s="191">
        <v>306806</v>
      </c>
      <c r="W16" s="191">
        <v>362395</v>
      </c>
      <c r="X16" s="191">
        <v>295795</v>
      </c>
      <c r="Y16" s="191">
        <v>296536</v>
      </c>
      <c r="Z16" s="191">
        <v>353044</v>
      </c>
      <c r="AA16" s="191">
        <v>331782</v>
      </c>
      <c r="AB16" s="191">
        <v>330959</v>
      </c>
      <c r="AC16" s="191">
        <v>339104</v>
      </c>
      <c r="AD16" s="191">
        <v>369089</v>
      </c>
      <c r="AE16" s="191">
        <v>408495</v>
      </c>
      <c r="AF16" s="191">
        <v>367364</v>
      </c>
      <c r="AG16" s="191">
        <v>379519</v>
      </c>
      <c r="AH16" s="191">
        <v>399164</v>
      </c>
      <c r="AI16" s="191">
        <v>343193</v>
      </c>
      <c r="AJ16" s="191">
        <v>280569</v>
      </c>
      <c r="AK16" s="191">
        <v>310411</v>
      </c>
    </row>
    <row r="17" spans="2:37" ht="18.75" x14ac:dyDescent="0.25">
      <c r="B17" s="284" t="s">
        <v>394</v>
      </c>
      <c r="C17" s="191">
        <v>318668.14</v>
      </c>
      <c r="D17" s="191">
        <v>307626.83259350603</v>
      </c>
      <c r="E17" s="191">
        <v>284230</v>
      </c>
      <c r="F17" s="191">
        <v>315336</v>
      </c>
      <c r="G17" s="191">
        <v>342887</v>
      </c>
      <c r="H17" s="191">
        <v>374713</v>
      </c>
      <c r="I17" s="191">
        <v>362228</v>
      </c>
      <c r="J17" s="191">
        <v>328516</v>
      </c>
      <c r="K17" s="191">
        <v>372175</v>
      </c>
      <c r="L17" s="191">
        <v>377972</v>
      </c>
      <c r="M17" s="191">
        <v>349987</v>
      </c>
      <c r="N17" s="191">
        <v>316204</v>
      </c>
      <c r="O17" s="191">
        <v>312826</v>
      </c>
      <c r="P17" s="191">
        <v>338850</v>
      </c>
      <c r="Q17" s="191">
        <v>320587</v>
      </c>
      <c r="R17" s="191">
        <v>314123</v>
      </c>
      <c r="S17" s="191">
        <v>301841</v>
      </c>
      <c r="T17" s="191">
        <v>289705</v>
      </c>
      <c r="U17" s="191">
        <v>267013</v>
      </c>
      <c r="V17" s="191">
        <v>250997</v>
      </c>
      <c r="W17" s="191">
        <v>300808</v>
      </c>
      <c r="X17" s="191">
        <v>250275</v>
      </c>
      <c r="Y17" s="191">
        <v>267461</v>
      </c>
      <c r="Z17" s="191">
        <v>323506</v>
      </c>
      <c r="AA17" s="191">
        <v>297573</v>
      </c>
      <c r="AB17" s="191">
        <v>291164</v>
      </c>
      <c r="AC17" s="191">
        <v>288703</v>
      </c>
      <c r="AD17" s="191">
        <v>319512</v>
      </c>
      <c r="AE17" s="191">
        <v>353239</v>
      </c>
      <c r="AF17" s="191">
        <v>310271</v>
      </c>
      <c r="AG17" s="191">
        <v>315559</v>
      </c>
      <c r="AH17" s="191">
        <v>337937</v>
      </c>
      <c r="AI17" s="191">
        <v>259088</v>
      </c>
      <c r="AJ17" s="191">
        <v>203890</v>
      </c>
      <c r="AK17" s="191">
        <v>218229</v>
      </c>
    </row>
    <row r="18" spans="2:37" ht="18.75" x14ac:dyDescent="0.25">
      <c r="B18" s="284" t="s">
        <v>395</v>
      </c>
      <c r="C18" s="191">
        <v>60642.86</v>
      </c>
      <c r="D18" s="191">
        <v>62494.167406493958</v>
      </c>
      <c r="E18" s="191">
        <v>74072</v>
      </c>
      <c r="F18" s="191">
        <v>62649</v>
      </c>
      <c r="G18" s="191">
        <v>61924</v>
      </c>
      <c r="H18" s="191">
        <v>54113</v>
      </c>
      <c r="I18" s="191">
        <v>54690</v>
      </c>
      <c r="J18" s="191">
        <v>51834</v>
      </c>
      <c r="K18" s="191">
        <v>59824</v>
      </c>
      <c r="L18" s="191">
        <v>64944</v>
      </c>
      <c r="M18" s="191">
        <v>57611</v>
      </c>
      <c r="N18" s="191">
        <v>52463</v>
      </c>
      <c r="O18" s="191">
        <v>50687</v>
      </c>
      <c r="P18" s="191">
        <v>49230</v>
      </c>
      <c r="Q18" s="191">
        <v>41938</v>
      </c>
      <c r="R18" s="191">
        <v>38042</v>
      </c>
      <c r="S18" s="191">
        <v>40296</v>
      </c>
      <c r="T18" s="191">
        <v>31848</v>
      </c>
      <c r="U18" s="191">
        <v>41947</v>
      </c>
      <c r="V18" s="191">
        <v>55809</v>
      </c>
      <c r="W18" s="191">
        <v>61587</v>
      </c>
      <c r="X18" s="191">
        <v>45520</v>
      </c>
      <c r="Y18" s="191">
        <v>29075</v>
      </c>
      <c r="Z18" s="191">
        <v>29538</v>
      </c>
      <c r="AA18" s="191">
        <v>34209</v>
      </c>
      <c r="AB18" s="191">
        <v>38598</v>
      </c>
      <c r="AC18" s="191">
        <v>48817</v>
      </c>
      <c r="AD18" s="191">
        <v>47785</v>
      </c>
      <c r="AE18" s="191">
        <v>51991</v>
      </c>
      <c r="AF18" s="191">
        <v>44765</v>
      </c>
      <c r="AG18" s="191">
        <v>43976</v>
      </c>
      <c r="AH18" s="191">
        <v>40687</v>
      </c>
      <c r="AI18" s="191">
        <v>52823</v>
      </c>
      <c r="AJ18" s="191">
        <v>45397</v>
      </c>
      <c r="AK18" s="191">
        <v>60900</v>
      </c>
    </row>
    <row r="19" spans="2:37" ht="18.75" x14ac:dyDescent="0.25">
      <c r="B19" s="284" t="s">
        <v>396</v>
      </c>
      <c r="C19" s="298"/>
      <c r="D19" s="298"/>
      <c r="E19" s="298"/>
      <c r="F19" s="298"/>
      <c r="G19" s="298"/>
      <c r="H19" s="298"/>
      <c r="I19" s="298"/>
      <c r="J19" s="298"/>
      <c r="K19" s="298"/>
      <c r="L19" s="298"/>
      <c r="M19" s="298"/>
      <c r="N19" s="298"/>
      <c r="O19" s="298"/>
      <c r="P19" s="298"/>
      <c r="Q19" s="298"/>
      <c r="R19" s="298"/>
      <c r="S19" s="298"/>
      <c r="T19" s="298"/>
      <c r="U19" s="298"/>
      <c r="V19" s="298"/>
      <c r="W19" s="298"/>
      <c r="X19" s="298"/>
      <c r="Y19" s="298"/>
      <c r="Z19" s="298"/>
      <c r="AA19" s="298"/>
      <c r="AB19" s="191">
        <v>1197</v>
      </c>
      <c r="AC19" s="191">
        <v>1584</v>
      </c>
      <c r="AD19" s="191">
        <v>1792</v>
      </c>
      <c r="AE19" s="191">
        <v>3265</v>
      </c>
      <c r="AF19" s="191">
        <v>12328</v>
      </c>
      <c r="AG19" s="191">
        <v>19984</v>
      </c>
      <c r="AH19" s="191">
        <v>20540</v>
      </c>
      <c r="AI19" s="191">
        <v>31282</v>
      </c>
      <c r="AJ19" s="191">
        <v>31282</v>
      </c>
      <c r="AK19" s="191">
        <v>31282</v>
      </c>
    </row>
    <row r="20" spans="2:37" ht="15.75" x14ac:dyDescent="0.25">
      <c r="B20" s="284" t="s">
        <v>398</v>
      </c>
      <c r="C20" s="299">
        <v>131832.30434782608</v>
      </c>
      <c r="D20" s="299">
        <v>135856.8856662912</v>
      </c>
      <c r="E20" s="299">
        <v>161026.08695652173</v>
      </c>
      <c r="F20" s="299">
        <v>136193.47826086957</v>
      </c>
      <c r="G20" s="299">
        <v>134617.39130434781</v>
      </c>
      <c r="H20" s="299">
        <v>117636.95652173912</v>
      </c>
      <c r="I20" s="299">
        <v>118891.30434782608</v>
      </c>
      <c r="J20" s="299">
        <v>112682.60869565218</v>
      </c>
      <c r="K20" s="299">
        <v>130052.17391304347</v>
      </c>
      <c r="L20" s="299">
        <v>141182.60869565216</v>
      </c>
      <c r="M20" s="299">
        <v>125241.30434782608</v>
      </c>
      <c r="N20" s="299">
        <v>114050</v>
      </c>
      <c r="O20" s="299">
        <v>110189.13043478261</v>
      </c>
      <c r="P20" s="299">
        <v>107021.73913043478</v>
      </c>
      <c r="Q20" s="299">
        <v>91169.565217391297</v>
      </c>
      <c r="R20" s="299">
        <v>82929</v>
      </c>
      <c r="S20" s="299">
        <v>88303</v>
      </c>
      <c r="T20" s="299">
        <v>69409</v>
      </c>
      <c r="U20" s="299">
        <v>91327</v>
      </c>
      <c r="V20" s="299">
        <v>121392</v>
      </c>
      <c r="W20" s="299">
        <v>133968</v>
      </c>
      <c r="X20" s="299">
        <v>95817</v>
      </c>
      <c r="Y20" s="299">
        <v>63206</v>
      </c>
      <c r="Z20" s="299">
        <v>64214</v>
      </c>
      <c r="AA20" s="299">
        <v>74386</v>
      </c>
      <c r="AB20" s="299">
        <v>87635</v>
      </c>
      <c r="AC20" s="299">
        <v>111532</v>
      </c>
      <c r="AD20" s="299">
        <v>114530</v>
      </c>
      <c r="AE20" s="299">
        <v>123312</v>
      </c>
      <c r="AF20" s="299">
        <v>131021</v>
      </c>
      <c r="AG20" s="299">
        <v>150243</v>
      </c>
      <c r="AH20" s="299">
        <v>145096</v>
      </c>
      <c r="AI20" s="299">
        <v>196236</v>
      </c>
      <c r="AJ20" s="299">
        <v>189858.71014492752</v>
      </c>
      <c r="AK20" s="299">
        <v>234691.06093364832</v>
      </c>
    </row>
    <row r="21" spans="2:37" ht="18.75" x14ac:dyDescent="0.25">
      <c r="B21" s="284" t="s">
        <v>382</v>
      </c>
      <c r="C21" s="191">
        <v>169142.57798104483</v>
      </c>
      <c r="D21" s="191">
        <v>170149.77410079414</v>
      </c>
      <c r="E21" s="191">
        <v>172540.08961723887</v>
      </c>
      <c r="F21" s="191">
        <v>171864.77551593995</v>
      </c>
      <c r="G21" s="191">
        <v>171218.646749673</v>
      </c>
      <c r="H21" s="191">
        <v>172450.23948360336</v>
      </c>
      <c r="I21" s="191">
        <v>178155.47962606099</v>
      </c>
      <c r="J21" s="191">
        <v>182804.70535793691</v>
      </c>
      <c r="K21" s="191">
        <v>184211.10164791413</v>
      </c>
      <c r="L21" s="191">
        <v>177307.88618427806</v>
      </c>
      <c r="M21" s="191">
        <v>168368.29276415633</v>
      </c>
      <c r="N21" s="191">
        <v>168131.67043601358</v>
      </c>
      <c r="O21" s="191">
        <v>167799.42617671835</v>
      </c>
      <c r="P21" s="191">
        <v>166536.28467870256</v>
      </c>
      <c r="Q21" s="191">
        <v>166292.8283026354</v>
      </c>
      <c r="R21" s="191">
        <v>165810.57793907123</v>
      </c>
      <c r="S21" s="191">
        <v>161736.83975127252</v>
      </c>
      <c r="T21" s="191">
        <v>161418.3337764451</v>
      </c>
      <c r="U21" s="191">
        <v>159517.74949978519</v>
      </c>
      <c r="V21" s="191">
        <v>158704.54577014729</v>
      </c>
      <c r="W21" s="191">
        <v>156262.43587998973</v>
      </c>
      <c r="X21" s="191">
        <v>156156.90872020315</v>
      </c>
      <c r="Y21" s="191">
        <v>161234.01506647133</v>
      </c>
      <c r="Z21" s="191">
        <v>160609.05910380057</v>
      </c>
      <c r="AA21" s="191">
        <v>165147.07582720005</v>
      </c>
      <c r="AB21" s="191">
        <v>167836.86821265341</v>
      </c>
      <c r="AC21" s="191">
        <v>173005.51605792527</v>
      </c>
      <c r="AD21" s="191">
        <v>177738.24909465146</v>
      </c>
      <c r="AE21" s="191">
        <v>175706.90079780185</v>
      </c>
      <c r="AF21" s="191">
        <v>178554.35272980173</v>
      </c>
      <c r="AG21" s="191">
        <v>176257.96754579092</v>
      </c>
      <c r="AH21" s="191">
        <v>172700.73047222692</v>
      </c>
      <c r="AI21" s="191">
        <v>172029.76576127132</v>
      </c>
      <c r="AJ21" s="191">
        <v>168502.2328415197</v>
      </c>
      <c r="AK21" s="191">
        <v>164235.07220664108</v>
      </c>
    </row>
    <row r="22" spans="2:37" ht="18.75" x14ac:dyDescent="0.25">
      <c r="B22" s="285" t="s">
        <v>383</v>
      </c>
      <c r="C22" s="191">
        <v>165.5378</v>
      </c>
      <c r="D22" s="191">
        <v>165.5378</v>
      </c>
      <c r="E22" s="191">
        <v>165.5378</v>
      </c>
      <c r="F22" s="191">
        <v>165.5378</v>
      </c>
      <c r="G22" s="191">
        <v>165.5378</v>
      </c>
      <c r="H22" s="191">
        <v>165.5378</v>
      </c>
      <c r="I22" s="191">
        <v>168.9716</v>
      </c>
      <c r="J22" s="191">
        <v>168.9716</v>
      </c>
      <c r="K22" s="191">
        <v>436.7</v>
      </c>
      <c r="L22" s="191">
        <v>436.7</v>
      </c>
      <c r="M22" s="191">
        <v>757.75</v>
      </c>
      <c r="N22" s="191">
        <v>757.75</v>
      </c>
      <c r="O22" s="191">
        <v>1337.15</v>
      </c>
      <c r="P22" s="191">
        <v>1337.15</v>
      </c>
      <c r="Q22" s="191">
        <v>2356.1701499999999</v>
      </c>
      <c r="R22" s="191">
        <v>3000.95</v>
      </c>
      <c r="S22" s="191">
        <v>3011.6</v>
      </c>
      <c r="T22" s="191">
        <v>3011.6</v>
      </c>
      <c r="U22" s="191">
        <v>3191.5739187847689</v>
      </c>
      <c r="V22" s="191">
        <v>3309.7</v>
      </c>
      <c r="W22" s="191">
        <v>4133.5</v>
      </c>
      <c r="X22" s="191">
        <v>2884.95</v>
      </c>
      <c r="Y22" s="191">
        <v>3416.45</v>
      </c>
      <c r="Z22" s="191">
        <v>2599.8000000000002</v>
      </c>
      <c r="AA22" s="191">
        <v>2124.15</v>
      </c>
      <c r="AB22" s="191">
        <v>2334.85</v>
      </c>
      <c r="AC22" s="191">
        <v>2267.1999999999998</v>
      </c>
      <c r="AD22" s="191">
        <v>2324.35</v>
      </c>
      <c r="AE22" s="191">
        <v>2730.4</v>
      </c>
      <c r="AF22" s="191">
        <v>2911.9</v>
      </c>
      <c r="AG22" s="191">
        <v>2914.75</v>
      </c>
      <c r="AH22" s="191">
        <v>3016.8</v>
      </c>
      <c r="AI22" s="191">
        <v>2987.75</v>
      </c>
      <c r="AJ22" s="191">
        <v>2948.2</v>
      </c>
      <c r="AK22" s="191">
        <v>3470.95</v>
      </c>
    </row>
    <row r="23" spans="2:37" ht="18.75" x14ac:dyDescent="0.25">
      <c r="B23" s="285" t="s">
        <v>384</v>
      </c>
      <c r="C23" s="191">
        <v>53085.258201360004</v>
      </c>
      <c r="D23" s="191">
        <v>52815.022423920003</v>
      </c>
      <c r="E23" s="191">
        <v>54203.680164840007</v>
      </c>
      <c r="F23" s="191">
        <v>44133.523493339999</v>
      </c>
      <c r="G23" s="191">
        <v>47102.829201839988</v>
      </c>
      <c r="H23" s="191">
        <v>51157.481731980006</v>
      </c>
      <c r="I23" s="191">
        <v>56669.643730220007</v>
      </c>
      <c r="J23" s="191">
        <v>53431.213765999993</v>
      </c>
      <c r="K23" s="191">
        <v>50508.997249980006</v>
      </c>
      <c r="L23" s="191">
        <v>53351.158204319989</v>
      </c>
      <c r="M23" s="191">
        <v>55688.390975120004</v>
      </c>
      <c r="N23" s="191">
        <v>51671.400078414998</v>
      </c>
      <c r="O23" s="191">
        <v>46146.225586395005</v>
      </c>
      <c r="P23" s="191">
        <v>50100.3066882559</v>
      </c>
      <c r="Q23" s="191">
        <v>57855.057092463547</v>
      </c>
      <c r="R23" s="191">
        <v>44741.68136540657</v>
      </c>
      <c r="S23" s="191">
        <v>43421.780220572415</v>
      </c>
      <c r="T23" s="191">
        <v>38597.056168827025</v>
      </c>
      <c r="U23" s="191">
        <v>40388.931101908078</v>
      </c>
      <c r="V23" s="191">
        <v>36778.106920650389</v>
      </c>
      <c r="W23" s="191">
        <v>36163.991767047686</v>
      </c>
      <c r="X23" s="191">
        <v>40501.552479318081</v>
      </c>
      <c r="Y23" s="191">
        <v>34671.808867965396</v>
      </c>
      <c r="Z23" s="191">
        <v>37179.506491461703</v>
      </c>
      <c r="AA23" s="191">
        <v>38444.694601280418</v>
      </c>
      <c r="AB23" s="191">
        <v>43472.415627422728</v>
      </c>
      <c r="AC23" s="191">
        <v>39736.020200006627</v>
      </c>
      <c r="AD23" s="191">
        <v>42265.281190837493</v>
      </c>
      <c r="AE23" s="191">
        <v>31777.277438012505</v>
      </c>
      <c r="AF23" s="191">
        <v>39066.375436882503</v>
      </c>
      <c r="AG23" s="191">
        <v>37380.73389489251</v>
      </c>
      <c r="AH23" s="191">
        <v>40779.538573452504</v>
      </c>
      <c r="AI23" s="191">
        <v>42828.810322065008</v>
      </c>
      <c r="AJ23" s="191">
        <v>40019.202199910003</v>
      </c>
      <c r="AK23" s="191">
        <v>40533.849251474989</v>
      </c>
    </row>
    <row r="24" spans="2:37" ht="18.75" x14ac:dyDescent="0.25">
      <c r="B24" s="286" t="s">
        <v>385</v>
      </c>
      <c r="C24" s="192">
        <v>303028.96731772885</v>
      </c>
      <c r="D24" s="192">
        <v>308880.02433750214</v>
      </c>
      <c r="E24" s="192">
        <v>314971.42188459123</v>
      </c>
      <c r="F24" s="192">
        <v>315181.13153455855</v>
      </c>
      <c r="G24" s="192">
        <v>313942.74600109539</v>
      </c>
      <c r="H24" s="192">
        <v>314254.58868508227</v>
      </c>
      <c r="I24" s="192">
        <v>322538.09284390719</v>
      </c>
      <c r="J24" s="192">
        <v>328440.56086373853</v>
      </c>
      <c r="K24" s="192">
        <v>335016.27093714027</v>
      </c>
      <c r="L24" s="192">
        <v>328267.78617204615</v>
      </c>
      <c r="M24" s="192">
        <v>314258.47026048781</v>
      </c>
      <c r="N24" s="192">
        <v>310448.69603068457</v>
      </c>
      <c r="O24" s="192">
        <v>304725.21807489829</v>
      </c>
      <c r="P24" s="192">
        <v>305586.17458686215</v>
      </c>
      <c r="Q24" s="192">
        <v>304432.29293644353</v>
      </c>
      <c r="R24" s="192">
        <v>292832.15304685937</v>
      </c>
      <c r="S24" s="192">
        <v>288270.75419125863</v>
      </c>
      <c r="T24" s="192">
        <v>281550.16316079238</v>
      </c>
      <c r="U24" s="192">
        <v>274986.83931250882</v>
      </c>
      <c r="V24" s="192">
        <v>266310.33720960433</v>
      </c>
      <c r="W24" s="192">
        <v>257481.7230630868</v>
      </c>
      <c r="X24" s="192">
        <v>254289.22345242809</v>
      </c>
      <c r="Y24" s="192">
        <v>262018.86839119295</v>
      </c>
      <c r="Z24" s="192">
        <v>260142.87672512574</v>
      </c>
      <c r="AA24" s="192">
        <v>260733.60136263198</v>
      </c>
      <c r="AB24" s="192">
        <v>265808.48201795877</v>
      </c>
      <c r="AC24" s="192">
        <v>275899.79519090196</v>
      </c>
      <c r="AD24" s="192">
        <v>282280.97248037154</v>
      </c>
      <c r="AE24" s="192">
        <v>288175.73624825256</v>
      </c>
      <c r="AF24" s="192">
        <v>289942.26768448978</v>
      </c>
      <c r="AG24" s="192">
        <v>297793.14334061253</v>
      </c>
      <c r="AH24" s="192">
        <v>306373.98088649695</v>
      </c>
      <c r="AI24" s="192">
        <v>308208.8538769008</v>
      </c>
      <c r="AJ24" s="192">
        <v>301862.10288791667</v>
      </c>
      <c r="AK24" s="192">
        <v>293935.87199061975</v>
      </c>
    </row>
  </sheetData>
  <pageMargins left="0.7" right="0.7" top="0.75" bottom="0.75" header="0.3" footer="0.3"/>
  <pageSetup paperSize="9" orientation="portrait" r:id="rId1"/>
  <ignoredErrors>
    <ignoredError sqref="C19:AA19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</sheetPr>
  <dimension ref="B1:AK4"/>
  <sheetViews>
    <sheetView zoomScale="75" zoomScaleNormal="75" workbookViewId="0"/>
  </sheetViews>
  <sheetFormatPr defaultColWidth="9.140625" defaultRowHeight="15" x14ac:dyDescent="0.25"/>
  <cols>
    <col min="1" max="1" width="4" style="31" customWidth="1"/>
    <col min="2" max="2" width="30.7109375" style="31" customWidth="1"/>
    <col min="3" max="14" width="7.5703125" style="31" bestFit="1" customWidth="1"/>
    <col min="15" max="32" width="9.28515625" style="31" bestFit="1" customWidth="1"/>
    <col min="33" max="16384" width="9.140625" style="31"/>
  </cols>
  <sheetData>
    <row r="1" spans="2:37" x14ac:dyDescent="0.25">
      <c r="B1" s="29" t="s">
        <v>302</v>
      </c>
    </row>
    <row r="3" spans="2:37" x14ac:dyDescent="0.25">
      <c r="B3" s="52"/>
      <c r="C3" s="82">
        <v>1990</v>
      </c>
      <c r="D3" s="82">
        <v>1991</v>
      </c>
      <c r="E3" s="82">
        <v>1992</v>
      </c>
      <c r="F3" s="82">
        <v>1993</v>
      </c>
      <c r="G3" s="82">
        <v>1994</v>
      </c>
      <c r="H3" s="82">
        <v>1995</v>
      </c>
      <c r="I3" s="82">
        <v>1996</v>
      </c>
      <c r="J3" s="82">
        <v>1997</v>
      </c>
      <c r="K3" s="82">
        <v>1998</v>
      </c>
      <c r="L3" s="82">
        <v>1999</v>
      </c>
      <c r="M3" s="82">
        <v>2000</v>
      </c>
      <c r="N3" s="82">
        <v>2001</v>
      </c>
      <c r="O3" s="82">
        <v>2002</v>
      </c>
      <c r="P3" s="82">
        <v>2003</v>
      </c>
      <c r="Q3" s="82">
        <v>2004</v>
      </c>
      <c r="R3" s="82">
        <v>2005</v>
      </c>
      <c r="S3" s="82">
        <v>2006</v>
      </c>
      <c r="T3" s="82">
        <v>2007</v>
      </c>
      <c r="U3" s="82">
        <v>2008</v>
      </c>
      <c r="V3" s="82">
        <v>2009</v>
      </c>
      <c r="W3" s="82">
        <v>2010</v>
      </c>
      <c r="X3" s="82">
        <v>2011</v>
      </c>
      <c r="Y3" s="82">
        <v>2012</v>
      </c>
      <c r="Z3" s="82">
        <v>2013</v>
      </c>
      <c r="AA3" s="82">
        <v>2014</v>
      </c>
      <c r="AB3" s="82">
        <v>2015</v>
      </c>
      <c r="AC3" s="82">
        <v>2016</v>
      </c>
      <c r="AD3" s="82">
        <v>2017</v>
      </c>
      <c r="AE3" s="82">
        <v>2018</v>
      </c>
      <c r="AF3" s="82">
        <v>2019</v>
      </c>
      <c r="AG3" s="82">
        <v>2020</v>
      </c>
      <c r="AH3" s="82">
        <v>2021</v>
      </c>
      <c r="AI3" s="82">
        <v>2022</v>
      </c>
      <c r="AJ3" s="82">
        <v>2023</v>
      </c>
      <c r="AK3" s="82">
        <v>2024</v>
      </c>
    </row>
    <row r="4" spans="2:37" x14ac:dyDescent="0.25">
      <c r="B4" s="49" t="s">
        <v>139</v>
      </c>
      <c r="C4" s="53">
        <v>0.16553780000000001</v>
      </c>
      <c r="D4" s="53">
        <v>0.16553780000000001</v>
      </c>
      <c r="E4" s="53">
        <v>0.16553780000000001</v>
      </c>
      <c r="F4" s="53">
        <v>0.16553780000000001</v>
      </c>
      <c r="G4" s="53">
        <v>0.16553780000000001</v>
      </c>
      <c r="H4" s="53">
        <v>0.16553780000000001</v>
      </c>
      <c r="I4" s="53">
        <v>0.1689716</v>
      </c>
      <c r="J4" s="53">
        <v>0.1689716</v>
      </c>
      <c r="K4" s="53">
        <v>0.43669999999999998</v>
      </c>
      <c r="L4" s="53">
        <v>0.43669999999999998</v>
      </c>
      <c r="M4" s="53">
        <v>0.75775000000000003</v>
      </c>
      <c r="N4" s="53">
        <v>0.75775000000000003</v>
      </c>
      <c r="O4" s="53">
        <v>1.3371500000000001</v>
      </c>
      <c r="P4" s="53">
        <v>1.3371500000000001</v>
      </c>
      <c r="Q4" s="53">
        <v>2.3561701500000001</v>
      </c>
      <c r="R4" s="53">
        <v>3.00095</v>
      </c>
      <c r="S4" s="53">
        <v>3.0116000000000001</v>
      </c>
      <c r="T4" s="53">
        <v>3.0116000000000001</v>
      </c>
      <c r="U4" s="53">
        <v>3.1915739187847687</v>
      </c>
      <c r="V4" s="53">
        <v>3.3096999999999999</v>
      </c>
      <c r="W4" s="53">
        <v>4.1334999999999997</v>
      </c>
      <c r="X4" s="53">
        <v>2.8849499999999999</v>
      </c>
      <c r="Y4" s="53">
        <v>3.4164499999999998</v>
      </c>
      <c r="Z4" s="53">
        <v>2.5998000000000001</v>
      </c>
      <c r="AA4" s="53">
        <v>2.1241500000000002</v>
      </c>
      <c r="AB4" s="53">
        <v>2.3348499999999999</v>
      </c>
      <c r="AC4" s="53">
        <v>2.2671999999999999</v>
      </c>
      <c r="AD4" s="53">
        <v>2.3243499999999999</v>
      </c>
      <c r="AE4" s="53">
        <v>2.7303999999999999</v>
      </c>
      <c r="AF4" s="53">
        <v>2.9119000000000002</v>
      </c>
      <c r="AG4" s="53">
        <v>2.9147500000000002</v>
      </c>
      <c r="AH4" s="53">
        <v>3.0168000000000004</v>
      </c>
      <c r="AI4" s="53">
        <v>2.9877500000000001</v>
      </c>
      <c r="AJ4" s="53">
        <v>2.9481999999999999</v>
      </c>
      <c r="AK4" s="53">
        <v>3.4709499999999998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CCECB-BF1E-4174-BA2C-8E557BE487FD}">
  <sheetPr>
    <tabColor rgb="FF00B0F0"/>
  </sheetPr>
  <dimension ref="B1:AK144"/>
  <sheetViews>
    <sheetView zoomScale="75" zoomScaleNormal="75" workbookViewId="0">
      <pane ySplit="1" topLeftCell="A2" activePane="bottomLeft" state="frozen"/>
      <selection activeCell="AB50" sqref="AB50"/>
      <selection pane="bottomLeft"/>
    </sheetView>
  </sheetViews>
  <sheetFormatPr defaultColWidth="9.140625" defaultRowHeight="15" x14ac:dyDescent="0.25"/>
  <cols>
    <col min="1" max="1" width="4" style="33" customWidth="1"/>
    <col min="2" max="2" width="36.85546875" style="33" customWidth="1"/>
    <col min="3" max="36" width="14.42578125" style="33" bestFit="1" customWidth="1"/>
    <col min="37" max="37" width="14.42578125" style="33" customWidth="1"/>
    <col min="38" max="16384" width="9.140625" style="33"/>
  </cols>
  <sheetData>
    <row r="1" spans="2:37" x14ac:dyDescent="0.25">
      <c r="B1" s="34" t="s">
        <v>412</v>
      </c>
    </row>
    <row r="3" spans="2:37" x14ac:dyDescent="0.25">
      <c r="B3" s="35"/>
      <c r="C3" s="36">
        <v>1990</v>
      </c>
      <c r="D3" s="36">
        <v>1991</v>
      </c>
      <c r="E3" s="36">
        <v>1992</v>
      </c>
      <c r="F3" s="36">
        <v>1993</v>
      </c>
      <c r="G3" s="36">
        <v>1994</v>
      </c>
      <c r="H3" s="36">
        <v>1995</v>
      </c>
      <c r="I3" s="36">
        <v>1996</v>
      </c>
      <c r="J3" s="36">
        <v>1997</v>
      </c>
      <c r="K3" s="36">
        <v>1998</v>
      </c>
      <c r="L3" s="36">
        <v>1999</v>
      </c>
      <c r="M3" s="36">
        <v>2000</v>
      </c>
      <c r="N3" s="36">
        <v>2001</v>
      </c>
      <c r="O3" s="36">
        <v>2002</v>
      </c>
      <c r="P3" s="36">
        <v>2003</v>
      </c>
      <c r="Q3" s="36">
        <v>2004</v>
      </c>
      <c r="R3" s="36">
        <v>2005</v>
      </c>
      <c r="S3" s="36">
        <v>2006</v>
      </c>
      <c r="T3" s="36">
        <v>2007</v>
      </c>
      <c r="U3" s="36">
        <v>2008</v>
      </c>
      <c r="V3" s="36">
        <v>2009</v>
      </c>
      <c r="W3" s="36">
        <v>2010</v>
      </c>
      <c r="X3" s="36">
        <v>2011</v>
      </c>
      <c r="Y3" s="36">
        <v>2012</v>
      </c>
      <c r="Z3" s="36">
        <v>2013</v>
      </c>
      <c r="AA3" s="36">
        <v>2014</v>
      </c>
      <c r="AB3" s="36">
        <v>2015</v>
      </c>
      <c r="AC3" s="36">
        <v>2016</v>
      </c>
      <c r="AD3" s="36">
        <v>2017</v>
      </c>
      <c r="AE3" s="36">
        <v>2018</v>
      </c>
      <c r="AF3" s="36">
        <v>2019</v>
      </c>
      <c r="AG3" s="36">
        <v>2020</v>
      </c>
      <c r="AH3" s="36">
        <v>2021</v>
      </c>
      <c r="AI3" s="36">
        <v>2022</v>
      </c>
      <c r="AJ3" s="36">
        <v>2023</v>
      </c>
      <c r="AK3" s="36">
        <v>2024</v>
      </c>
    </row>
    <row r="4" spans="2:37" ht="17.25" x14ac:dyDescent="0.25">
      <c r="B4" s="37" t="s">
        <v>353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8"/>
      <c r="AB4" s="37"/>
    </row>
    <row r="5" spans="2:37" x14ac:dyDescent="0.25">
      <c r="B5" s="39" t="s">
        <v>94</v>
      </c>
      <c r="C5" s="40">
        <f>C53*C89</f>
        <v>588334500</v>
      </c>
      <c r="D5" s="40">
        <f t="shared" ref="D5:AH13" si="0">D53*D89</f>
        <v>634707060</v>
      </c>
      <c r="E5" s="40">
        <f t="shared" si="0"/>
        <v>678464800</v>
      </c>
      <c r="F5" s="40">
        <f t="shared" si="0"/>
        <v>443408680.00000006</v>
      </c>
      <c r="G5" s="40">
        <f t="shared" si="0"/>
        <v>526689540.00000006</v>
      </c>
      <c r="H5" s="40">
        <f t="shared" si="0"/>
        <v>521413620</v>
      </c>
      <c r="I5" s="40">
        <f t="shared" si="0"/>
        <v>730853760.00000012</v>
      </c>
      <c r="J5" s="40">
        <f t="shared" si="0"/>
        <v>649771200</v>
      </c>
      <c r="K5" s="40">
        <f t="shared" si="0"/>
        <v>613846350</v>
      </c>
      <c r="L5" s="40">
        <f t="shared" si="0"/>
        <v>441557480.00000006</v>
      </c>
      <c r="M5" s="40">
        <f t="shared" si="0"/>
        <v>673512840.00000012</v>
      </c>
      <c r="N5" s="40">
        <f t="shared" si="0"/>
        <v>565796140</v>
      </c>
      <c r="O5" s="40">
        <f t="shared" si="0"/>
        <v>814528000</v>
      </c>
      <c r="P5" s="40">
        <f t="shared" si="0"/>
        <v>609993540</v>
      </c>
      <c r="Q5" s="40">
        <f t="shared" si="0"/>
        <v>868617750</v>
      </c>
      <c r="R5" s="40">
        <f t="shared" si="0"/>
        <v>661804000</v>
      </c>
      <c r="S5" s="40">
        <f t="shared" si="0"/>
        <v>671245120</v>
      </c>
      <c r="T5" s="40">
        <f t="shared" si="0"/>
        <v>651263730</v>
      </c>
      <c r="U5" s="40">
        <f t="shared" si="0"/>
        <v>971880000.00000012</v>
      </c>
      <c r="V5" s="40">
        <f t="shared" si="0"/>
        <v>639797860</v>
      </c>
      <c r="W5" s="40">
        <f t="shared" si="0"/>
        <v>615778540.00000012</v>
      </c>
      <c r="X5" s="40">
        <f t="shared" si="0"/>
        <v>916968780</v>
      </c>
      <c r="Y5" s="40">
        <f t="shared" si="0"/>
        <v>724328280.00000012</v>
      </c>
      <c r="Z5" s="40">
        <f t="shared" si="0"/>
        <v>488508540</v>
      </c>
      <c r="AA5" s="40">
        <f t="shared" si="0"/>
        <v>768271139.99999988</v>
      </c>
      <c r="AB5" s="40">
        <f t="shared" si="0"/>
        <v>703803100</v>
      </c>
      <c r="AC5" s="40">
        <f t="shared" si="0"/>
        <v>677863160</v>
      </c>
      <c r="AD5" s="40">
        <f t="shared" si="0"/>
        <v>725577840.00000012</v>
      </c>
      <c r="AE5" s="40">
        <f t="shared" si="0"/>
        <v>560173120</v>
      </c>
      <c r="AF5" s="40">
        <f t="shared" si="0"/>
        <v>697636290</v>
      </c>
      <c r="AG5" s="40">
        <f t="shared" si="0"/>
        <v>356332860</v>
      </c>
      <c r="AH5" s="40">
        <f t="shared" si="0"/>
        <v>702252720</v>
      </c>
      <c r="AI5" s="40">
        <f t="shared" ref="AI5:AK12" si="1">AI53*AI89</f>
        <v>768710800</v>
      </c>
      <c r="AJ5" s="40">
        <f t="shared" si="1"/>
        <v>562764800</v>
      </c>
      <c r="AK5" s="40">
        <f t="shared" si="1"/>
        <v>418070380.00000006</v>
      </c>
    </row>
    <row r="6" spans="2:37" x14ac:dyDescent="0.25">
      <c r="B6" s="39" t="s">
        <v>95</v>
      </c>
      <c r="C6" s="40">
        <f t="shared" ref="C6:R15" si="2">C54*C90</f>
        <v>105425840</v>
      </c>
      <c r="D6" s="40">
        <f t="shared" si="2"/>
        <v>145735720</v>
      </c>
      <c r="E6" s="40">
        <f t="shared" si="2"/>
        <v>148119140.00000003</v>
      </c>
      <c r="F6" s="40">
        <f t="shared" si="2"/>
        <v>180723400.00000003</v>
      </c>
      <c r="G6" s="40">
        <f t="shared" si="2"/>
        <v>132545920</v>
      </c>
      <c r="H6" s="40">
        <f t="shared" si="2"/>
        <v>153071100</v>
      </c>
      <c r="I6" s="40">
        <f t="shared" si="2"/>
        <v>160533750</v>
      </c>
      <c r="J6" s="40">
        <f t="shared" si="2"/>
        <v>186462120</v>
      </c>
      <c r="K6" s="40">
        <f t="shared" si="2"/>
        <v>163923760</v>
      </c>
      <c r="L6" s="40">
        <f t="shared" si="2"/>
        <v>247274040</v>
      </c>
      <c r="M6" s="40">
        <f t="shared" si="2"/>
        <v>178999470</v>
      </c>
      <c r="N6" s="40">
        <f t="shared" si="2"/>
        <v>323960000</v>
      </c>
      <c r="O6" s="40">
        <f t="shared" si="2"/>
        <v>189100080</v>
      </c>
      <c r="P6" s="40">
        <f t="shared" si="2"/>
        <v>309520640</v>
      </c>
      <c r="Q6" s="40">
        <f t="shared" si="2"/>
        <v>310446240</v>
      </c>
      <c r="R6" s="40">
        <f t="shared" si="2"/>
        <v>265554640.00000003</v>
      </c>
      <c r="S6" s="40">
        <f t="shared" si="0"/>
        <v>255396180</v>
      </c>
      <c r="T6" s="40">
        <f t="shared" si="0"/>
        <v>174614440</v>
      </c>
      <c r="U6" s="40">
        <f t="shared" si="0"/>
        <v>177159840</v>
      </c>
      <c r="V6" s="40">
        <f t="shared" si="0"/>
        <v>158925520</v>
      </c>
      <c r="W6" s="40">
        <f t="shared" si="0"/>
        <v>158277600</v>
      </c>
      <c r="X6" s="40">
        <f t="shared" si="0"/>
        <v>157490840</v>
      </c>
      <c r="Y6" s="40">
        <f t="shared" si="0"/>
        <v>95278950</v>
      </c>
      <c r="Z6" s="40">
        <f t="shared" si="0"/>
        <v>142449840</v>
      </c>
      <c r="AA6" s="40">
        <f t="shared" si="0"/>
        <v>62420150</v>
      </c>
      <c r="AB6" s="40">
        <f t="shared" si="0"/>
        <v>100497020</v>
      </c>
      <c r="AC6" s="40">
        <f t="shared" si="0"/>
        <v>69420000</v>
      </c>
      <c r="AD6" s="40">
        <f t="shared" si="0"/>
        <v>64514320</v>
      </c>
      <c r="AE6" s="40">
        <f t="shared" si="0"/>
        <v>25824240.000000004</v>
      </c>
      <c r="AF6" s="40">
        <f t="shared" si="0"/>
        <v>36491780</v>
      </c>
      <c r="AG6" s="40">
        <f t="shared" si="0"/>
        <v>98460700.000000015</v>
      </c>
      <c r="AH6" s="40">
        <f t="shared" si="0"/>
        <v>61401990</v>
      </c>
      <c r="AI6" s="40">
        <f t="shared" si="1"/>
        <v>62940800</v>
      </c>
      <c r="AJ6" s="40">
        <f t="shared" si="1"/>
        <v>39916500</v>
      </c>
      <c r="AK6" s="40">
        <f t="shared" si="1"/>
        <v>61610250</v>
      </c>
    </row>
    <row r="7" spans="2:37" x14ac:dyDescent="0.25">
      <c r="B7" s="39" t="s">
        <v>57</v>
      </c>
      <c r="C7" s="40">
        <f t="shared" si="2"/>
        <v>166469160</v>
      </c>
      <c r="D7" s="40">
        <f t="shared" si="0"/>
        <v>166839400</v>
      </c>
      <c r="E7" s="40">
        <f t="shared" si="0"/>
        <v>158138760</v>
      </c>
      <c r="F7" s="40">
        <f t="shared" si="0"/>
        <v>149576960</v>
      </c>
      <c r="G7" s="40">
        <f t="shared" si="0"/>
        <v>147505930</v>
      </c>
      <c r="H7" s="40">
        <f t="shared" si="0"/>
        <v>149657950</v>
      </c>
      <c r="I7" s="40">
        <f t="shared" si="0"/>
        <v>169269100</v>
      </c>
      <c r="J7" s="40">
        <f t="shared" si="0"/>
        <v>152538880</v>
      </c>
      <c r="K7" s="40">
        <f t="shared" si="0"/>
        <v>136919380</v>
      </c>
      <c r="L7" s="40">
        <f t="shared" si="0"/>
        <v>156588380</v>
      </c>
      <c r="M7" s="40">
        <f t="shared" si="0"/>
        <v>145782000</v>
      </c>
      <c r="N7" s="40">
        <f t="shared" si="0"/>
        <v>138006960</v>
      </c>
      <c r="O7" s="40">
        <f t="shared" si="0"/>
        <v>154436360</v>
      </c>
      <c r="P7" s="40">
        <f t="shared" si="0"/>
        <v>179797800.00000003</v>
      </c>
      <c r="Q7" s="40">
        <f t="shared" si="0"/>
        <v>180492000</v>
      </c>
      <c r="R7" s="40">
        <f t="shared" si="0"/>
        <v>130231920.00000001</v>
      </c>
      <c r="S7" s="40">
        <f t="shared" si="0"/>
        <v>165219600</v>
      </c>
      <c r="T7" s="40">
        <f t="shared" si="0"/>
        <v>184830750</v>
      </c>
      <c r="U7" s="40">
        <f t="shared" si="0"/>
        <v>201364280.00000003</v>
      </c>
      <c r="V7" s="40">
        <f t="shared" si="0"/>
        <v>167579880</v>
      </c>
      <c r="W7" s="40">
        <f t="shared" si="0"/>
        <v>170946750</v>
      </c>
      <c r="X7" s="40">
        <f t="shared" si="0"/>
        <v>195602420.00000003</v>
      </c>
      <c r="Y7" s="40">
        <f t="shared" si="0"/>
        <v>180977940</v>
      </c>
      <c r="Z7" s="40">
        <f t="shared" si="0"/>
        <v>222421680</v>
      </c>
      <c r="AA7" s="40">
        <f t="shared" si="0"/>
        <v>172161600</v>
      </c>
      <c r="AB7" s="40">
        <f t="shared" si="0"/>
        <v>227419920.00000003</v>
      </c>
      <c r="AC7" s="40">
        <f t="shared" si="0"/>
        <v>212054960.00000003</v>
      </c>
      <c r="AD7" s="40">
        <f t="shared" si="0"/>
        <v>237138720.00000003</v>
      </c>
      <c r="AE7" s="40">
        <f t="shared" si="0"/>
        <v>142102740</v>
      </c>
      <c r="AF7" s="40">
        <f t="shared" si="0"/>
        <v>234061100</v>
      </c>
      <c r="AG7" s="40">
        <f t="shared" si="0"/>
        <v>220408500</v>
      </c>
      <c r="AH7" s="40">
        <f t="shared" si="0"/>
        <v>276013920.00000006</v>
      </c>
      <c r="AI7" s="40">
        <f t="shared" si="1"/>
        <v>280595640</v>
      </c>
      <c r="AJ7" s="40">
        <f t="shared" si="1"/>
        <v>239175040.00000003</v>
      </c>
      <c r="AK7" s="40">
        <f t="shared" si="1"/>
        <v>272380940.00000006</v>
      </c>
    </row>
    <row r="8" spans="2:37" x14ac:dyDescent="0.25">
      <c r="B8" s="39" t="s">
        <v>56</v>
      </c>
      <c r="C8" s="40">
        <f t="shared" si="2"/>
        <v>1301827920</v>
      </c>
      <c r="D8" s="40">
        <f t="shared" si="0"/>
        <v>1218652080</v>
      </c>
      <c r="E8" s="40">
        <f t="shared" si="0"/>
        <v>1240716960</v>
      </c>
      <c r="F8" s="40">
        <f t="shared" si="0"/>
        <v>1023400319.9999999</v>
      </c>
      <c r="G8" s="40">
        <f t="shared" si="0"/>
        <v>978693840</v>
      </c>
      <c r="H8" s="40">
        <f t="shared" si="0"/>
        <v>1163543280</v>
      </c>
      <c r="I8" s="40">
        <f t="shared" si="0"/>
        <v>1317399360</v>
      </c>
      <c r="J8" s="40">
        <f t="shared" si="0"/>
        <v>1155426480</v>
      </c>
      <c r="K8" s="40">
        <f t="shared" si="0"/>
        <v>1140538560</v>
      </c>
      <c r="L8" s="40">
        <f t="shared" si="0"/>
        <v>1373875200</v>
      </c>
      <c r="M8" s="40">
        <f t="shared" si="0"/>
        <v>1401814080</v>
      </c>
      <c r="N8" s="40">
        <f t="shared" si="0"/>
        <v>1360632000</v>
      </c>
      <c r="O8" s="40">
        <f t="shared" si="0"/>
        <v>1033824000</v>
      </c>
      <c r="P8" s="40">
        <f t="shared" si="0"/>
        <v>1271080200</v>
      </c>
      <c r="Q8" s="40">
        <f t="shared" si="0"/>
        <v>1432198680</v>
      </c>
      <c r="R8" s="40">
        <f t="shared" si="0"/>
        <v>1088591040</v>
      </c>
      <c r="S8" s="40">
        <f t="shared" si="0"/>
        <v>1212820800</v>
      </c>
      <c r="T8" s="40">
        <f t="shared" si="0"/>
        <v>1198563000</v>
      </c>
      <c r="U8" s="40">
        <f t="shared" si="0"/>
        <v>1379514240</v>
      </c>
      <c r="V8" s="40">
        <f t="shared" si="0"/>
        <v>1302618240</v>
      </c>
      <c r="W8" s="40">
        <f t="shared" si="0"/>
        <v>1306804800</v>
      </c>
      <c r="X8" s="40">
        <f t="shared" si="0"/>
        <v>1504470240</v>
      </c>
      <c r="Y8" s="40">
        <f t="shared" si="0"/>
        <v>1338417600</v>
      </c>
      <c r="Z8" s="40">
        <f t="shared" si="0"/>
        <v>1780825919.9999998</v>
      </c>
      <c r="AA8" s="40">
        <f t="shared" si="0"/>
        <v>1842940800</v>
      </c>
      <c r="AB8" s="40">
        <f t="shared" si="0"/>
        <v>1862677439.9999998</v>
      </c>
      <c r="AC8" s="40">
        <f t="shared" si="0"/>
        <v>1576111680</v>
      </c>
      <c r="AD8" s="40">
        <f t="shared" si="0"/>
        <v>1616610239.9999998</v>
      </c>
      <c r="AE8" s="40">
        <f t="shared" si="0"/>
        <v>1305437760</v>
      </c>
      <c r="AF8" s="40">
        <f t="shared" si="0"/>
        <v>1666913040</v>
      </c>
      <c r="AG8" s="40">
        <f t="shared" si="0"/>
        <v>1526898240</v>
      </c>
      <c r="AH8" s="40">
        <f t="shared" si="0"/>
        <v>1669444200</v>
      </c>
      <c r="AI8" s="40">
        <f t="shared" si="1"/>
        <v>1686895320</v>
      </c>
      <c r="AJ8" s="40">
        <f t="shared" si="1"/>
        <v>1392778800</v>
      </c>
      <c r="AK8" s="40">
        <f t="shared" si="1"/>
        <v>1453014000</v>
      </c>
    </row>
    <row r="9" spans="2:37" x14ac:dyDescent="0.25">
      <c r="B9" s="39" t="s">
        <v>91</v>
      </c>
      <c r="C9" s="40">
        <f t="shared" si="2"/>
        <v>28091700</v>
      </c>
      <c r="D9" s="40">
        <f t="shared" si="0"/>
        <v>25148760.000000004</v>
      </c>
      <c r="E9" s="40">
        <f t="shared" si="0"/>
        <v>25798500</v>
      </c>
      <c r="F9" s="40">
        <f t="shared" si="0"/>
        <v>50125530.000000007</v>
      </c>
      <c r="G9" s="40">
        <f t="shared" si="0"/>
        <v>48157200</v>
      </c>
      <c r="H9" s="40">
        <f t="shared" si="0"/>
        <v>36691200</v>
      </c>
      <c r="I9" s="40">
        <f t="shared" si="0"/>
        <v>41277600</v>
      </c>
      <c r="J9" s="40">
        <f t="shared" si="0"/>
        <v>36691200</v>
      </c>
      <c r="K9" s="40">
        <f t="shared" si="0"/>
        <v>62107500</v>
      </c>
      <c r="L9" s="40">
        <f t="shared" si="0"/>
        <v>35257950</v>
      </c>
      <c r="M9" s="40">
        <f t="shared" si="0"/>
        <v>14619150</v>
      </c>
      <c r="N9" s="40">
        <f t="shared" si="0"/>
        <v>17065230</v>
      </c>
      <c r="O9" s="40">
        <f t="shared" si="0"/>
        <v>14619150</v>
      </c>
      <c r="P9" s="40">
        <f t="shared" si="0"/>
        <v>26601120.000000004</v>
      </c>
      <c r="Q9" s="40">
        <f t="shared" si="0"/>
        <v>27862380</v>
      </c>
      <c r="R9" s="40">
        <f t="shared" si="0"/>
        <v>36060570</v>
      </c>
      <c r="S9" s="40">
        <f t="shared" si="0"/>
        <v>38621310</v>
      </c>
      <c r="T9" s="40">
        <f t="shared" si="0"/>
        <v>24384360</v>
      </c>
      <c r="U9" s="40">
        <f t="shared" si="0"/>
        <v>21498750</v>
      </c>
      <c r="V9" s="40">
        <f t="shared" si="0"/>
        <v>42538860.000000007</v>
      </c>
      <c r="W9" s="40">
        <f t="shared" si="0"/>
        <v>48348300</v>
      </c>
      <c r="X9" s="40">
        <f t="shared" si="0"/>
        <v>31588830.000000004</v>
      </c>
      <c r="Y9" s="40">
        <f t="shared" si="0"/>
        <v>37608480.000000007</v>
      </c>
      <c r="Z9" s="40">
        <f t="shared" si="0"/>
        <v>44717400</v>
      </c>
      <c r="AA9" s="40">
        <f t="shared" si="0"/>
        <v>38124450</v>
      </c>
      <c r="AB9" s="40">
        <f t="shared" si="0"/>
        <v>132910050</v>
      </c>
      <c r="AC9" s="40">
        <f t="shared" si="0"/>
        <v>136158750</v>
      </c>
      <c r="AD9" s="40">
        <f t="shared" si="0"/>
        <v>172792620</v>
      </c>
      <c r="AE9" s="40">
        <f t="shared" si="0"/>
        <v>43857450</v>
      </c>
      <c r="AF9" s="40">
        <f t="shared" si="0"/>
        <v>83587140</v>
      </c>
      <c r="AG9" s="40">
        <f t="shared" si="0"/>
        <v>125667360.00000001</v>
      </c>
      <c r="AH9" s="40">
        <f t="shared" si="0"/>
        <v>103805520</v>
      </c>
      <c r="AI9" s="40">
        <f t="shared" si="1"/>
        <v>125896680</v>
      </c>
      <c r="AJ9" s="40">
        <f t="shared" si="1"/>
        <v>154791000</v>
      </c>
      <c r="AK9" s="40">
        <f t="shared" si="1"/>
        <v>184201290</v>
      </c>
    </row>
    <row r="10" spans="2:37" x14ac:dyDescent="0.25">
      <c r="B10" s="39" t="s">
        <v>55</v>
      </c>
      <c r="C10" s="40">
        <f t="shared" si="2"/>
        <v>53246160.000000007</v>
      </c>
      <c r="D10" s="40">
        <f t="shared" si="0"/>
        <v>50331600.000000007</v>
      </c>
      <c r="E10" s="40">
        <f t="shared" si="0"/>
        <v>56204720.000000007</v>
      </c>
      <c r="F10" s="40">
        <f t="shared" si="0"/>
        <v>49991040</v>
      </c>
      <c r="G10" s="40">
        <f t="shared" si="0"/>
        <v>56684320.000000007</v>
      </c>
      <c r="H10" s="40">
        <f t="shared" si="0"/>
        <v>54405120.000000007</v>
      </c>
      <c r="I10" s="40">
        <f t="shared" si="0"/>
        <v>64579680.000000007</v>
      </c>
      <c r="J10" s="40">
        <f t="shared" si="0"/>
        <v>41481440.000000007</v>
      </c>
      <c r="K10" s="40">
        <f t="shared" si="0"/>
        <v>42490800</v>
      </c>
      <c r="L10" s="40">
        <f t="shared" si="0"/>
        <v>49280000</v>
      </c>
      <c r="M10" s="40">
        <f t="shared" si="0"/>
        <v>39916800</v>
      </c>
      <c r="N10" s="40">
        <f t="shared" si="0"/>
        <v>42156400</v>
      </c>
      <c r="O10" s="40">
        <f t="shared" si="0"/>
        <v>45670240.000000007</v>
      </c>
      <c r="P10" s="40">
        <f t="shared" si="0"/>
        <v>43111200</v>
      </c>
      <c r="Q10" s="40">
        <f t="shared" si="0"/>
        <v>48454560</v>
      </c>
      <c r="R10" s="40">
        <f t="shared" si="0"/>
        <v>36032480.000000007</v>
      </c>
      <c r="S10" s="40">
        <f t="shared" si="0"/>
        <v>33800800</v>
      </c>
      <c r="T10" s="40">
        <f t="shared" si="0"/>
        <v>35006400</v>
      </c>
      <c r="U10" s="40">
        <f t="shared" si="0"/>
        <v>30257920.000000004</v>
      </c>
      <c r="V10" s="40">
        <f t="shared" si="0"/>
        <v>29631360.000000004</v>
      </c>
      <c r="W10" s="40">
        <f t="shared" si="0"/>
        <v>36931840</v>
      </c>
      <c r="X10" s="40">
        <f t="shared" si="0"/>
        <v>31482880.000000004</v>
      </c>
      <c r="Y10" s="40">
        <f t="shared" si="0"/>
        <v>20433600</v>
      </c>
      <c r="Z10" s="40">
        <f t="shared" si="0"/>
        <v>35969120.000000007</v>
      </c>
      <c r="AA10" s="40">
        <f t="shared" si="0"/>
        <v>33858000</v>
      </c>
      <c r="AB10" s="40">
        <f t="shared" si="0"/>
        <v>31640400</v>
      </c>
      <c r="AC10" s="40">
        <f t="shared" si="0"/>
        <v>30808800.000000004</v>
      </c>
      <c r="AD10" s="40">
        <f t="shared" si="0"/>
        <v>36351040</v>
      </c>
      <c r="AE10" s="40">
        <f t="shared" si="0"/>
        <v>23957120.000000004</v>
      </c>
      <c r="AF10" s="40">
        <f t="shared" si="0"/>
        <v>33762960</v>
      </c>
      <c r="AG10" s="40">
        <f t="shared" si="0"/>
        <v>26472160</v>
      </c>
      <c r="AH10" s="40">
        <f t="shared" si="0"/>
        <v>35713920</v>
      </c>
      <c r="AI10" s="40">
        <f t="shared" si="1"/>
        <v>32463200.000000004</v>
      </c>
      <c r="AJ10" s="40">
        <f t="shared" si="1"/>
        <v>28286720.000000004</v>
      </c>
      <c r="AK10" s="40">
        <f t="shared" si="1"/>
        <v>32408640</v>
      </c>
    </row>
    <row r="11" spans="2:37" x14ac:dyDescent="0.25">
      <c r="B11" s="39" t="s">
        <v>92</v>
      </c>
      <c r="C11" s="40">
        <f t="shared" si="2"/>
        <v>353879194.00000006</v>
      </c>
      <c r="D11" s="40">
        <f t="shared" si="0"/>
        <v>286501740</v>
      </c>
      <c r="E11" s="40">
        <f t="shared" si="0"/>
        <v>277633345</v>
      </c>
      <c r="F11" s="40">
        <f t="shared" si="0"/>
        <v>247355628.00000003</v>
      </c>
      <c r="G11" s="40">
        <f t="shared" si="0"/>
        <v>270457544</v>
      </c>
      <c r="H11" s="40">
        <f t="shared" si="0"/>
        <v>260789097.00000003</v>
      </c>
      <c r="I11" s="40">
        <f t="shared" si="0"/>
        <v>283881456.00000006</v>
      </c>
      <c r="J11" s="40">
        <f t="shared" si="0"/>
        <v>260125008</v>
      </c>
      <c r="K11" s="40">
        <f t="shared" si="0"/>
        <v>189528694.00000003</v>
      </c>
      <c r="L11" s="40">
        <f t="shared" si="0"/>
        <v>160442268</v>
      </c>
      <c r="M11" s="40">
        <f t="shared" si="0"/>
        <v>114600234</v>
      </c>
      <c r="N11" s="40">
        <f t="shared" si="0"/>
        <v>89061012</v>
      </c>
      <c r="O11" s="40">
        <f t="shared" si="0"/>
        <v>79165344</v>
      </c>
      <c r="P11" s="40">
        <f t="shared" si="0"/>
        <v>72538433.076923087</v>
      </c>
      <c r="Q11" s="40">
        <f t="shared" si="0"/>
        <v>67702537.538461551</v>
      </c>
      <c r="R11" s="40">
        <f t="shared" si="0"/>
        <v>62866642</v>
      </c>
      <c r="S11" s="40">
        <f t="shared" si="0"/>
        <v>58030746.461538464</v>
      </c>
      <c r="T11" s="40">
        <f t="shared" si="0"/>
        <v>53194850.923076913</v>
      </c>
      <c r="U11" s="40">
        <f t="shared" si="0"/>
        <v>48358955.384615391</v>
      </c>
      <c r="V11" s="40">
        <f t="shared" si="0"/>
        <v>53194850.923076935</v>
      </c>
      <c r="W11" s="40">
        <f t="shared" si="0"/>
        <v>58030746.461538471</v>
      </c>
      <c r="X11" s="40">
        <f t="shared" si="0"/>
        <v>48358955.384615391</v>
      </c>
      <c r="Y11" s="40">
        <f t="shared" si="0"/>
        <v>53194850.923076935</v>
      </c>
      <c r="Z11" s="40">
        <f t="shared" si="0"/>
        <v>0</v>
      </c>
      <c r="AA11" s="40">
        <f t="shared" si="0"/>
        <v>0</v>
      </c>
      <c r="AB11" s="40">
        <f t="shared" si="0"/>
        <v>0</v>
      </c>
      <c r="AC11" s="40">
        <f t="shared" si="0"/>
        <v>0</v>
      </c>
      <c r="AD11" s="40">
        <f t="shared" si="0"/>
        <v>0</v>
      </c>
      <c r="AE11" s="40">
        <f t="shared" si="0"/>
        <v>0</v>
      </c>
      <c r="AF11" s="40">
        <f t="shared" si="0"/>
        <v>0</v>
      </c>
      <c r="AG11" s="40">
        <f t="shared" si="0"/>
        <v>0</v>
      </c>
      <c r="AH11" s="40">
        <f t="shared" si="0"/>
        <v>0</v>
      </c>
      <c r="AI11" s="40">
        <f t="shared" si="1"/>
        <v>0</v>
      </c>
      <c r="AJ11" s="40">
        <f t="shared" si="1"/>
        <v>0</v>
      </c>
      <c r="AK11" s="40">
        <f t="shared" si="1"/>
        <v>0</v>
      </c>
    </row>
    <row r="12" spans="2:37" x14ac:dyDescent="0.25">
      <c r="B12" s="39" t="s">
        <v>356</v>
      </c>
      <c r="C12" s="40">
        <f t="shared" si="2"/>
        <v>1345509472</v>
      </c>
      <c r="D12" s="40">
        <f t="shared" si="0"/>
        <v>1281163887.0000002</v>
      </c>
      <c r="E12" s="40">
        <f t="shared" si="0"/>
        <v>1269692012.0000002</v>
      </c>
      <c r="F12" s="40">
        <f t="shared" si="0"/>
        <v>1016270318.0000002</v>
      </c>
      <c r="G12" s="40">
        <f t="shared" si="0"/>
        <v>1265369106</v>
      </c>
      <c r="H12" s="40">
        <f t="shared" si="0"/>
        <v>1407878199.0000002</v>
      </c>
      <c r="I12" s="40">
        <f t="shared" si="0"/>
        <v>1342571787</v>
      </c>
      <c r="J12" s="40">
        <f t="shared" si="0"/>
        <v>1498269091.9999998</v>
      </c>
      <c r="K12" s="40">
        <f t="shared" si="0"/>
        <v>1490193656.0000002</v>
      </c>
      <c r="L12" s="40">
        <f t="shared" si="0"/>
        <v>1558625822</v>
      </c>
      <c r="M12" s="40">
        <f t="shared" si="0"/>
        <v>1663488708.0000005</v>
      </c>
      <c r="N12" s="40">
        <f t="shared" si="0"/>
        <v>1363406584</v>
      </c>
      <c r="O12" s="40">
        <f t="shared" si="0"/>
        <v>1184289962.0000002</v>
      </c>
      <c r="P12" s="40">
        <f t="shared" si="0"/>
        <v>1366617735</v>
      </c>
      <c r="Q12" s="40">
        <f t="shared" si="0"/>
        <v>1691517804.0000002</v>
      </c>
      <c r="R12" s="40">
        <f t="shared" si="0"/>
        <v>1254702990</v>
      </c>
      <c r="S12" s="40">
        <f t="shared" si="0"/>
        <v>966924483.50000024</v>
      </c>
      <c r="T12" s="40">
        <f t="shared" si="0"/>
        <v>678691226.99999988</v>
      </c>
      <c r="U12" s="40">
        <f t="shared" si="0"/>
        <v>390457970.50000006</v>
      </c>
      <c r="V12" s="40">
        <f t="shared" si="0"/>
        <v>458363704.50000006</v>
      </c>
      <c r="W12" s="40">
        <f t="shared" si="0"/>
        <v>407434404.00000006</v>
      </c>
      <c r="X12" s="40">
        <f t="shared" si="0"/>
        <v>348016886.75000012</v>
      </c>
      <c r="Y12" s="40">
        <f t="shared" si="0"/>
        <v>331040453.25000012</v>
      </c>
      <c r="Z12" s="40">
        <f t="shared" si="0"/>
        <v>190390701.70250005</v>
      </c>
      <c r="AA12" s="40">
        <f t="shared" si="0"/>
        <v>150029231.05625001</v>
      </c>
      <c r="AB12" s="40">
        <f t="shared" si="0"/>
        <v>452209747.35625005</v>
      </c>
      <c r="AC12" s="40">
        <f t="shared" si="0"/>
        <v>529707166.28375006</v>
      </c>
      <c r="AD12" s="40">
        <f t="shared" si="0"/>
        <v>581442847.37500012</v>
      </c>
      <c r="AE12" s="40">
        <f t="shared" si="0"/>
        <v>360749211.87500006</v>
      </c>
      <c r="AF12" s="40">
        <f t="shared" si="0"/>
        <v>343772778.37500006</v>
      </c>
      <c r="AG12" s="40">
        <f t="shared" si="0"/>
        <v>581442847.37500012</v>
      </c>
      <c r="AH12" s="40">
        <f t="shared" si="0"/>
        <v>411678512.37500006</v>
      </c>
      <c r="AI12" s="40">
        <f t="shared" si="1"/>
        <v>458363704.50000006</v>
      </c>
      <c r="AJ12" s="40">
        <f t="shared" si="1"/>
        <v>687545556.75000012</v>
      </c>
      <c r="AK12" s="40">
        <f t="shared" si="1"/>
        <v>687545556.75000012</v>
      </c>
    </row>
    <row r="13" spans="2:37" x14ac:dyDescent="0.25">
      <c r="B13" s="39" t="s">
        <v>93</v>
      </c>
      <c r="C13" s="40">
        <f t="shared" si="2"/>
        <v>502511840</v>
      </c>
      <c r="D13" s="40">
        <f t="shared" si="0"/>
        <v>632927509</v>
      </c>
      <c r="E13" s="40">
        <f t="shared" si="0"/>
        <v>706334640</v>
      </c>
      <c r="F13" s="40">
        <f t="shared" si="0"/>
        <v>544270681</v>
      </c>
      <c r="G13" s="40">
        <f t="shared" si="0"/>
        <v>525887992</v>
      </c>
      <c r="H13" s="40">
        <f t="shared" si="0"/>
        <v>540729646</v>
      </c>
      <c r="I13" s="40">
        <f t="shared" si="0"/>
        <v>663613731</v>
      </c>
      <c r="J13" s="40">
        <f t="shared" si="0"/>
        <v>547915004</v>
      </c>
      <c r="K13" s="40">
        <f t="shared" si="0"/>
        <v>430241122.00000006</v>
      </c>
      <c r="L13" s="40">
        <f t="shared" si="0"/>
        <v>448212380</v>
      </c>
      <c r="M13" s="40">
        <f t="shared" si="0"/>
        <v>326090889.00000006</v>
      </c>
      <c r="N13" s="40">
        <f t="shared" si="0"/>
        <v>256167297</v>
      </c>
      <c r="O13" s="40">
        <f t="shared" si="0"/>
        <v>227099369.00000003</v>
      </c>
      <c r="P13" s="40">
        <f t="shared" si="0"/>
        <v>204858476.41025642</v>
      </c>
      <c r="Q13" s="40">
        <f t="shared" si="0"/>
        <v>164063299.47140038</v>
      </c>
      <c r="R13" s="40">
        <f t="shared" si="0"/>
        <v>122630704.61151569</v>
      </c>
      <c r="S13" s="40">
        <f t="shared" si="0"/>
        <v>81292039.618524104</v>
      </c>
      <c r="T13" s="40">
        <f t="shared" si="0"/>
        <v>41147948.653564297</v>
      </c>
      <c r="U13" s="40">
        <f t="shared" si="0"/>
        <v>0</v>
      </c>
      <c r="V13" s="40">
        <f t="shared" si="0"/>
        <v>0</v>
      </c>
      <c r="W13" s="40">
        <f t="shared" si="0"/>
        <v>0</v>
      </c>
      <c r="X13" s="40">
        <f t="shared" si="0"/>
        <v>0</v>
      </c>
      <c r="Y13" s="40">
        <f t="shared" si="0"/>
        <v>0</v>
      </c>
      <c r="Z13" s="40">
        <f t="shared" ref="D13:AH15" si="3">Z61*Z97</f>
        <v>0</v>
      </c>
      <c r="AA13" s="40">
        <f t="shared" si="3"/>
        <v>0</v>
      </c>
      <c r="AB13" s="40">
        <f t="shared" si="3"/>
        <v>0</v>
      </c>
      <c r="AC13" s="40">
        <f t="shared" si="3"/>
        <v>0</v>
      </c>
      <c r="AD13" s="40">
        <f t="shared" si="3"/>
        <v>0</v>
      </c>
      <c r="AE13" s="40">
        <f t="shared" si="3"/>
        <v>0</v>
      </c>
      <c r="AF13" s="40">
        <f t="shared" si="3"/>
        <v>0</v>
      </c>
      <c r="AG13" s="40">
        <f t="shared" si="3"/>
        <v>0</v>
      </c>
      <c r="AH13" s="40">
        <f t="shared" si="3"/>
        <v>0</v>
      </c>
      <c r="AI13" s="40">
        <f t="shared" ref="AI13:AK13" si="4">AI61*AI97</f>
        <v>0</v>
      </c>
      <c r="AJ13" s="40">
        <f t="shared" si="4"/>
        <v>0</v>
      </c>
      <c r="AK13" s="40">
        <f t="shared" si="4"/>
        <v>0</v>
      </c>
    </row>
    <row r="14" spans="2:37" x14ac:dyDescent="0.25">
      <c r="B14" s="39" t="s">
        <v>90</v>
      </c>
      <c r="C14" s="40">
        <f t="shared" si="2"/>
        <v>0</v>
      </c>
      <c r="D14" s="40">
        <f t="shared" si="3"/>
        <v>0</v>
      </c>
      <c r="E14" s="40">
        <f t="shared" si="3"/>
        <v>0</v>
      </c>
      <c r="F14" s="40">
        <f t="shared" si="3"/>
        <v>0</v>
      </c>
      <c r="G14" s="40">
        <f t="shared" si="3"/>
        <v>0</v>
      </c>
      <c r="H14" s="40">
        <f t="shared" si="3"/>
        <v>0</v>
      </c>
      <c r="I14" s="40">
        <f t="shared" si="3"/>
        <v>0</v>
      </c>
      <c r="J14" s="40">
        <f t="shared" si="3"/>
        <v>0</v>
      </c>
      <c r="K14" s="40">
        <f t="shared" si="3"/>
        <v>0</v>
      </c>
      <c r="L14" s="40">
        <f t="shared" si="3"/>
        <v>0</v>
      </c>
      <c r="M14" s="40">
        <f t="shared" si="3"/>
        <v>195828885.00000003</v>
      </c>
      <c r="N14" s="40">
        <f t="shared" si="3"/>
        <v>275559216.75000006</v>
      </c>
      <c r="O14" s="40">
        <f t="shared" si="3"/>
        <v>269964105.75000006</v>
      </c>
      <c r="P14" s="40">
        <f t="shared" si="3"/>
        <v>218209329.00000003</v>
      </c>
      <c r="Q14" s="40">
        <f t="shared" si="3"/>
        <v>188834996.25000003</v>
      </c>
      <c r="R14" s="40">
        <f t="shared" si="3"/>
        <v>204221551.50000003</v>
      </c>
      <c r="S14" s="40">
        <f t="shared" si="3"/>
        <v>282553105.50000006</v>
      </c>
      <c r="T14" s="40">
        <f t="shared" si="3"/>
        <v>292344549.75000006</v>
      </c>
      <c r="U14" s="40">
        <f t="shared" si="3"/>
        <v>342700548.75000006</v>
      </c>
      <c r="V14" s="40">
        <f t="shared" si="3"/>
        <v>345498104.25000006</v>
      </c>
      <c r="W14" s="40">
        <f t="shared" si="3"/>
        <v>318921327.00000006</v>
      </c>
      <c r="X14" s="40">
        <f t="shared" si="3"/>
        <v>265767772.50000003</v>
      </c>
      <c r="Y14" s="40">
        <f t="shared" si="3"/>
        <v>191632551.75000003</v>
      </c>
      <c r="Z14" s="40">
        <f t="shared" si="3"/>
        <v>203452223.73750004</v>
      </c>
      <c r="AA14" s="40">
        <f t="shared" si="3"/>
        <v>194052437.25750002</v>
      </c>
      <c r="AB14" s="40">
        <f t="shared" si="3"/>
        <v>179756928.65250003</v>
      </c>
      <c r="AC14" s="40">
        <f t="shared" si="3"/>
        <v>152718554.74500003</v>
      </c>
      <c r="AD14" s="40">
        <f t="shared" si="3"/>
        <v>166454552.25000003</v>
      </c>
      <c r="AE14" s="40">
        <f t="shared" si="3"/>
        <v>248982439.50000003</v>
      </c>
      <c r="AF14" s="40">
        <f t="shared" si="3"/>
        <v>232197106.50000003</v>
      </c>
      <c r="AG14" s="40">
        <f t="shared" si="3"/>
        <v>207019107.00000003</v>
      </c>
      <c r="AH14" s="40">
        <f t="shared" si="3"/>
        <v>201423996.00000003</v>
      </c>
      <c r="AI14" s="40">
        <f t="shared" ref="AI14:AK14" si="5">AI62*AI98</f>
        <v>219608106.75000003</v>
      </c>
      <c r="AJ14" s="40">
        <f t="shared" si="5"/>
        <v>272761661.25000006</v>
      </c>
      <c r="AK14" s="40">
        <f t="shared" si="5"/>
        <v>327313993.50000006</v>
      </c>
    </row>
    <row r="15" spans="2:37" x14ac:dyDescent="0.25">
      <c r="B15" s="39" t="s">
        <v>354</v>
      </c>
      <c r="C15" s="40">
        <f t="shared" si="2"/>
        <v>17688996</v>
      </c>
      <c r="D15" s="40">
        <f t="shared" si="3"/>
        <v>20873478</v>
      </c>
      <c r="E15" s="40">
        <f t="shared" si="3"/>
        <v>16643841.000000002</v>
      </c>
      <c r="F15" s="40">
        <f t="shared" si="3"/>
        <v>8354446</v>
      </c>
      <c r="G15" s="40">
        <f t="shared" si="3"/>
        <v>15143936.000000002</v>
      </c>
      <c r="H15" s="40">
        <f t="shared" si="3"/>
        <v>12311849.000000002</v>
      </c>
      <c r="I15" s="40">
        <f t="shared" si="3"/>
        <v>9236815</v>
      </c>
      <c r="J15" s="40">
        <f t="shared" si="3"/>
        <v>10811636</v>
      </c>
      <c r="K15" s="40">
        <f t="shared" si="3"/>
        <v>14778904</v>
      </c>
      <c r="L15" s="40">
        <f t="shared" si="3"/>
        <v>4496934</v>
      </c>
      <c r="M15" s="40">
        <f t="shared" si="3"/>
        <v>7862238</v>
      </c>
      <c r="N15" s="40">
        <f t="shared" si="3"/>
        <v>6552096</v>
      </c>
      <c r="O15" s="40">
        <f t="shared" si="3"/>
        <v>6206178.0000000009</v>
      </c>
      <c r="P15" s="40">
        <f t="shared" si="3"/>
        <v>6488277.0000000009</v>
      </c>
      <c r="Q15" s="40">
        <f t="shared" si="3"/>
        <v>6006088</v>
      </c>
      <c r="R15" s="40">
        <f t="shared" si="3"/>
        <v>12793268.000000002</v>
      </c>
      <c r="S15" s="40">
        <f t="shared" si="3"/>
        <v>16242429</v>
      </c>
      <c r="T15" s="40">
        <f t="shared" si="3"/>
        <v>29098438</v>
      </c>
      <c r="U15" s="40">
        <f t="shared" si="3"/>
        <v>18344144</v>
      </c>
      <c r="V15" s="40">
        <f t="shared" si="3"/>
        <v>21210147</v>
      </c>
      <c r="W15" s="40">
        <f t="shared" si="3"/>
        <v>25478320</v>
      </c>
      <c r="X15" s="40">
        <f t="shared" si="3"/>
        <v>50769196.000000007</v>
      </c>
      <c r="Y15" s="40">
        <f t="shared" si="3"/>
        <v>50958950</v>
      </c>
      <c r="Z15" s="40">
        <f t="shared" si="3"/>
        <v>44877638</v>
      </c>
      <c r="AA15" s="40">
        <f t="shared" si="3"/>
        <v>30791956.000000004</v>
      </c>
      <c r="AB15" s="40">
        <f t="shared" si="3"/>
        <v>36439181</v>
      </c>
      <c r="AC15" s="40">
        <f t="shared" si="3"/>
        <v>31529421</v>
      </c>
      <c r="AD15" s="40">
        <f t="shared" si="3"/>
        <v>37677949</v>
      </c>
      <c r="AE15" s="40">
        <f t="shared" si="3"/>
        <v>37615054</v>
      </c>
      <c r="AF15" s="40">
        <f t="shared" si="3"/>
        <v>35157248</v>
      </c>
      <c r="AG15" s="40">
        <f t="shared" si="3"/>
        <v>41234402</v>
      </c>
      <c r="AH15" s="40">
        <f t="shared" si="3"/>
        <v>47293212</v>
      </c>
      <c r="AI15" s="40">
        <f t="shared" ref="AI15:AK15" si="6">AI63*AI99</f>
        <v>70437822</v>
      </c>
      <c r="AJ15" s="40">
        <f t="shared" si="6"/>
        <v>88436664.000000015</v>
      </c>
      <c r="AK15" s="40">
        <f t="shared" si="6"/>
        <v>60060889.000000007</v>
      </c>
    </row>
    <row r="16" spans="2:37" ht="18.75" x14ac:dyDescent="0.25">
      <c r="B16" s="41" t="s">
        <v>355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3"/>
      <c r="AB16" s="42"/>
      <c r="AC16" s="42"/>
      <c r="AD16" s="42"/>
      <c r="AE16" s="42"/>
      <c r="AF16" s="42"/>
      <c r="AG16" s="42"/>
      <c r="AH16" s="42"/>
      <c r="AI16" s="42"/>
      <c r="AJ16" s="42"/>
      <c r="AK16" s="42"/>
    </row>
    <row r="17" spans="2:37" x14ac:dyDescent="0.25">
      <c r="B17" s="39" t="s">
        <v>94</v>
      </c>
      <c r="C17" s="259">
        <v>6.0000000000000001E-3</v>
      </c>
      <c r="D17" s="259">
        <v>6.0000000000000001E-3</v>
      </c>
      <c r="E17" s="259">
        <v>6.0000000000000001E-3</v>
      </c>
      <c r="F17" s="259">
        <v>6.0000000000000001E-3</v>
      </c>
      <c r="G17" s="259">
        <v>6.0000000000000001E-3</v>
      </c>
      <c r="H17" s="259">
        <v>6.0000000000000001E-3</v>
      </c>
      <c r="I17" s="259">
        <v>6.0000000000000001E-3</v>
      </c>
      <c r="J17" s="259">
        <v>6.0000000000000001E-3</v>
      </c>
      <c r="K17" s="259">
        <v>6.0000000000000001E-3</v>
      </c>
      <c r="L17" s="259">
        <v>6.0000000000000001E-3</v>
      </c>
      <c r="M17" s="259">
        <v>6.0000000000000001E-3</v>
      </c>
      <c r="N17" s="259">
        <v>6.0000000000000001E-3</v>
      </c>
      <c r="O17" s="259">
        <v>6.0000000000000001E-3</v>
      </c>
      <c r="P17" s="259">
        <v>6.0000000000000001E-3</v>
      </c>
      <c r="Q17" s="259">
        <v>6.0000000000000001E-3</v>
      </c>
      <c r="R17" s="259">
        <v>6.0000000000000001E-3</v>
      </c>
      <c r="S17" s="259">
        <v>6.0000000000000001E-3</v>
      </c>
      <c r="T17" s="259">
        <v>6.0000000000000001E-3</v>
      </c>
      <c r="U17" s="259">
        <v>6.0000000000000001E-3</v>
      </c>
      <c r="V17" s="259">
        <v>6.0000000000000001E-3</v>
      </c>
      <c r="W17" s="259">
        <v>6.0000000000000001E-3</v>
      </c>
      <c r="X17" s="259">
        <v>6.0000000000000001E-3</v>
      </c>
      <c r="Y17" s="259">
        <v>6.0000000000000001E-3</v>
      </c>
      <c r="Z17" s="259">
        <v>6.0000000000000001E-3</v>
      </c>
      <c r="AA17" s="259">
        <v>6.0000000000000001E-3</v>
      </c>
      <c r="AB17" s="259">
        <v>6.0000000000000001E-3</v>
      </c>
      <c r="AC17" s="259">
        <v>6.0000000000000001E-3</v>
      </c>
      <c r="AD17" s="259">
        <v>6.0000000000000001E-3</v>
      </c>
      <c r="AE17" s="259">
        <v>6.0000000000000001E-3</v>
      </c>
      <c r="AF17" s="259">
        <v>6.0000000000000001E-3</v>
      </c>
      <c r="AG17" s="259">
        <v>6.0000000000000001E-3</v>
      </c>
      <c r="AH17" s="259">
        <v>6.0000000000000001E-3</v>
      </c>
      <c r="AI17" s="259">
        <v>6.0000000000000001E-3</v>
      </c>
      <c r="AJ17" s="259">
        <v>6.0000000000000001E-3</v>
      </c>
      <c r="AK17" s="259">
        <v>6.0000000000000001E-3</v>
      </c>
    </row>
    <row r="18" spans="2:37" x14ac:dyDescent="0.25">
      <c r="B18" s="39" t="s">
        <v>95</v>
      </c>
      <c r="C18" s="259">
        <v>6.0000000000000001E-3</v>
      </c>
      <c r="D18" s="259">
        <v>6.0000000000000001E-3</v>
      </c>
      <c r="E18" s="259">
        <v>6.0000000000000001E-3</v>
      </c>
      <c r="F18" s="259">
        <v>6.0000000000000001E-3</v>
      </c>
      <c r="G18" s="259">
        <v>6.0000000000000001E-3</v>
      </c>
      <c r="H18" s="259">
        <v>6.0000000000000001E-3</v>
      </c>
      <c r="I18" s="259">
        <v>6.0000000000000001E-3</v>
      </c>
      <c r="J18" s="259">
        <v>6.0000000000000001E-3</v>
      </c>
      <c r="K18" s="259">
        <v>6.0000000000000001E-3</v>
      </c>
      <c r="L18" s="259">
        <v>6.0000000000000001E-3</v>
      </c>
      <c r="M18" s="259">
        <v>6.0000000000000001E-3</v>
      </c>
      <c r="N18" s="259">
        <v>6.0000000000000001E-3</v>
      </c>
      <c r="O18" s="259">
        <v>6.0000000000000001E-3</v>
      </c>
      <c r="P18" s="259">
        <v>6.0000000000000001E-3</v>
      </c>
      <c r="Q18" s="259">
        <v>6.0000000000000001E-3</v>
      </c>
      <c r="R18" s="259">
        <v>6.0000000000000001E-3</v>
      </c>
      <c r="S18" s="259">
        <v>6.0000000000000001E-3</v>
      </c>
      <c r="T18" s="259">
        <v>6.0000000000000001E-3</v>
      </c>
      <c r="U18" s="259">
        <v>6.0000000000000001E-3</v>
      </c>
      <c r="V18" s="259">
        <v>6.0000000000000001E-3</v>
      </c>
      <c r="W18" s="259">
        <v>6.0000000000000001E-3</v>
      </c>
      <c r="X18" s="259">
        <v>6.0000000000000001E-3</v>
      </c>
      <c r="Y18" s="259">
        <v>6.0000000000000001E-3</v>
      </c>
      <c r="Z18" s="259">
        <v>6.0000000000000001E-3</v>
      </c>
      <c r="AA18" s="259">
        <v>6.0000000000000001E-3</v>
      </c>
      <c r="AB18" s="259">
        <v>6.0000000000000001E-3</v>
      </c>
      <c r="AC18" s="259">
        <v>6.0000000000000001E-3</v>
      </c>
      <c r="AD18" s="259">
        <v>6.0000000000000001E-3</v>
      </c>
      <c r="AE18" s="259">
        <v>6.0000000000000001E-3</v>
      </c>
      <c r="AF18" s="259">
        <v>6.0000000000000001E-3</v>
      </c>
      <c r="AG18" s="259">
        <v>6.0000000000000001E-3</v>
      </c>
      <c r="AH18" s="259">
        <v>6.0000000000000001E-3</v>
      </c>
      <c r="AI18" s="259">
        <v>6.0000000000000001E-3</v>
      </c>
      <c r="AJ18" s="259">
        <v>6.0000000000000001E-3</v>
      </c>
      <c r="AK18" s="259">
        <v>6.0000000000000001E-3</v>
      </c>
    </row>
    <row r="19" spans="2:37" x14ac:dyDescent="0.25">
      <c r="B19" s="39" t="s">
        <v>57</v>
      </c>
      <c r="C19" s="259">
        <v>7.0000000000000001E-3</v>
      </c>
      <c r="D19" s="259">
        <v>7.0000000000000001E-3</v>
      </c>
      <c r="E19" s="259">
        <v>7.0000000000000001E-3</v>
      </c>
      <c r="F19" s="259">
        <v>7.0000000000000001E-3</v>
      </c>
      <c r="G19" s="259">
        <v>7.0000000000000001E-3</v>
      </c>
      <c r="H19" s="259">
        <v>7.0000000000000001E-3</v>
      </c>
      <c r="I19" s="259">
        <v>7.0000000000000001E-3</v>
      </c>
      <c r="J19" s="259">
        <v>7.0000000000000001E-3</v>
      </c>
      <c r="K19" s="259">
        <v>7.0000000000000001E-3</v>
      </c>
      <c r="L19" s="259">
        <v>7.0000000000000001E-3</v>
      </c>
      <c r="M19" s="259">
        <v>7.0000000000000001E-3</v>
      </c>
      <c r="N19" s="259">
        <v>7.0000000000000001E-3</v>
      </c>
      <c r="O19" s="259">
        <v>7.0000000000000001E-3</v>
      </c>
      <c r="P19" s="259">
        <v>7.0000000000000001E-3</v>
      </c>
      <c r="Q19" s="259">
        <v>7.0000000000000001E-3</v>
      </c>
      <c r="R19" s="259">
        <v>7.0000000000000001E-3</v>
      </c>
      <c r="S19" s="259">
        <v>7.0000000000000001E-3</v>
      </c>
      <c r="T19" s="259">
        <v>7.0000000000000001E-3</v>
      </c>
      <c r="U19" s="259">
        <v>7.0000000000000001E-3</v>
      </c>
      <c r="V19" s="259">
        <v>7.0000000000000001E-3</v>
      </c>
      <c r="W19" s="259">
        <v>7.0000000000000001E-3</v>
      </c>
      <c r="X19" s="259">
        <v>7.0000000000000001E-3</v>
      </c>
      <c r="Y19" s="259">
        <v>7.0000000000000001E-3</v>
      </c>
      <c r="Z19" s="259">
        <v>7.0000000000000001E-3</v>
      </c>
      <c r="AA19" s="259">
        <v>7.0000000000000001E-3</v>
      </c>
      <c r="AB19" s="259">
        <v>7.0000000000000001E-3</v>
      </c>
      <c r="AC19" s="259">
        <v>7.0000000000000001E-3</v>
      </c>
      <c r="AD19" s="259">
        <v>7.0000000000000001E-3</v>
      </c>
      <c r="AE19" s="259">
        <v>7.0000000000000001E-3</v>
      </c>
      <c r="AF19" s="259">
        <v>7.0000000000000001E-3</v>
      </c>
      <c r="AG19" s="259">
        <v>7.0000000000000001E-3</v>
      </c>
      <c r="AH19" s="259">
        <v>7.0000000000000001E-3</v>
      </c>
      <c r="AI19" s="259">
        <v>7.0000000000000001E-3</v>
      </c>
      <c r="AJ19" s="259">
        <v>7.0000000000000001E-3</v>
      </c>
      <c r="AK19" s="259">
        <v>7.0000000000000001E-3</v>
      </c>
    </row>
    <row r="20" spans="2:37" x14ac:dyDescent="0.25">
      <c r="B20" s="39" t="s">
        <v>56</v>
      </c>
      <c r="C20" s="259">
        <v>7.0000000000000001E-3</v>
      </c>
      <c r="D20" s="259">
        <v>7.0000000000000001E-3</v>
      </c>
      <c r="E20" s="259">
        <v>7.0000000000000001E-3</v>
      </c>
      <c r="F20" s="259">
        <v>7.0000000000000001E-3</v>
      </c>
      <c r="G20" s="259">
        <v>7.0000000000000001E-3</v>
      </c>
      <c r="H20" s="259">
        <v>7.0000000000000001E-3</v>
      </c>
      <c r="I20" s="259">
        <v>7.0000000000000001E-3</v>
      </c>
      <c r="J20" s="259">
        <v>7.0000000000000001E-3</v>
      </c>
      <c r="K20" s="259">
        <v>7.0000000000000001E-3</v>
      </c>
      <c r="L20" s="259">
        <v>7.0000000000000001E-3</v>
      </c>
      <c r="M20" s="259">
        <v>7.0000000000000001E-3</v>
      </c>
      <c r="N20" s="259">
        <v>7.0000000000000001E-3</v>
      </c>
      <c r="O20" s="259">
        <v>7.0000000000000001E-3</v>
      </c>
      <c r="P20" s="259">
        <v>7.0000000000000001E-3</v>
      </c>
      <c r="Q20" s="259">
        <v>7.0000000000000001E-3</v>
      </c>
      <c r="R20" s="259">
        <v>7.0000000000000001E-3</v>
      </c>
      <c r="S20" s="259">
        <v>7.0000000000000001E-3</v>
      </c>
      <c r="T20" s="259">
        <v>7.0000000000000001E-3</v>
      </c>
      <c r="U20" s="259">
        <v>7.0000000000000001E-3</v>
      </c>
      <c r="V20" s="259">
        <v>7.0000000000000001E-3</v>
      </c>
      <c r="W20" s="259">
        <v>7.0000000000000001E-3</v>
      </c>
      <c r="X20" s="259">
        <v>7.0000000000000001E-3</v>
      </c>
      <c r="Y20" s="259">
        <v>7.0000000000000001E-3</v>
      </c>
      <c r="Z20" s="259">
        <v>7.0000000000000001E-3</v>
      </c>
      <c r="AA20" s="259">
        <v>7.0000000000000001E-3</v>
      </c>
      <c r="AB20" s="259">
        <v>7.0000000000000001E-3</v>
      </c>
      <c r="AC20" s="259">
        <v>7.0000000000000001E-3</v>
      </c>
      <c r="AD20" s="259">
        <v>7.0000000000000001E-3</v>
      </c>
      <c r="AE20" s="259">
        <v>7.0000000000000001E-3</v>
      </c>
      <c r="AF20" s="259">
        <v>7.0000000000000001E-3</v>
      </c>
      <c r="AG20" s="259">
        <v>7.0000000000000001E-3</v>
      </c>
      <c r="AH20" s="259">
        <v>7.0000000000000001E-3</v>
      </c>
      <c r="AI20" s="259">
        <v>7.0000000000000001E-3</v>
      </c>
      <c r="AJ20" s="259">
        <v>7.0000000000000001E-3</v>
      </c>
      <c r="AK20" s="259">
        <v>7.0000000000000001E-3</v>
      </c>
    </row>
    <row r="21" spans="2:37" x14ac:dyDescent="0.25">
      <c r="B21" s="39" t="s">
        <v>91</v>
      </c>
      <c r="C21" s="259">
        <v>8.0000000000000002E-3</v>
      </c>
      <c r="D21" s="259">
        <v>8.0000000000000002E-3</v>
      </c>
      <c r="E21" s="259">
        <v>8.0000000000000002E-3</v>
      </c>
      <c r="F21" s="259">
        <v>8.0000000000000002E-3</v>
      </c>
      <c r="G21" s="259">
        <v>8.0000000000000002E-3</v>
      </c>
      <c r="H21" s="259">
        <v>8.0000000000000002E-3</v>
      </c>
      <c r="I21" s="259">
        <v>8.0000000000000002E-3</v>
      </c>
      <c r="J21" s="259">
        <v>8.0000000000000002E-3</v>
      </c>
      <c r="K21" s="259">
        <v>8.0000000000000002E-3</v>
      </c>
      <c r="L21" s="259">
        <v>8.0000000000000002E-3</v>
      </c>
      <c r="M21" s="259">
        <v>8.0000000000000002E-3</v>
      </c>
      <c r="N21" s="259">
        <v>8.0000000000000002E-3</v>
      </c>
      <c r="O21" s="259">
        <v>8.0000000000000002E-3</v>
      </c>
      <c r="P21" s="259">
        <v>8.0000000000000002E-3</v>
      </c>
      <c r="Q21" s="259">
        <v>8.0000000000000002E-3</v>
      </c>
      <c r="R21" s="259">
        <v>8.0000000000000002E-3</v>
      </c>
      <c r="S21" s="259">
        <v>8.0000000000000002E-3</v>
      </c>
      <c r="T21" s="259">
        <v>8.0000000000000002E-3</v>
      </c>
      <c r="U21" s="259">
        <v>8.0000000000000002E-3</v>
      </c>
      <c r="V21" s="259">
        <v>8.0000000000000002E-3</v>
      </c>
      <c r="W21" s="259">
        <v>8.0000000000000002E-3</v>
      </c>
      <c r="X21" s="259">
        <v>8.0000000000000002E-3</v>
      </c>
      <c r="Y21" s="259">
        <v>8.0000000000000002E-3</v>
      </c>
      <c r="Z21" s="259">
        <v>8.0000000000000002E-3</v>
      </c>
      <c r="AA21" s="259">
        <v>8.0000000000000002E-3</v>
      </c>
      <c r="AB21" s="259">
        <v>8.0000000000000002E-3</v>
      </c>
      <c r="AC21" s="259">
        <v>8.0000000000000002E-3</v>
      </c>
      <c r="AD21" s="259">
        <v>8.0000000000000002E-3</v>
      </c>
      <c r="AE21" s="259">
        <v>8.0000000000000002E-3</v>
      </c>
      <c r="AF21" s="259">
        <v>8.0000000000000002E-3</v>
      </c>
      <c r="AG21" s="259">
        <v>8.0000000000000002E-3</v>
      </c>
      <c r="AH21" s="259">
        <v>8.0000000000000002E-3</v>
      </c>
      <c r="AI21" s="259">
        <v>8.0000000000000002E-3</v>
      </c>
      <c r="AJ21" s="259">
        <v>8.0000000000000002E-3</v>
      </c>
      <c r="AK21" s="259">
        <v>8.0000000000000002E-3</v>
      </c>
    </row>
    <row r="22" spans="2:37" x14ac:dyDescent="0.25">
      <c r="B22" s="39" t="s">
        <v>55</v>
      </c>
      <c r="C22" s="259">
        <v>1.9E-2</v>
      </c>
      <c r="D22" s="259">
        <v>1.9E-2</v>
      </c>
      <c r="E22" s="259">
        <v>1.9E-2</v>
      </c>
      <c r="F22" s="259">
        <v>1.9E-2</v>
      </c>
      <c r="G22" s="259">
        <v>1.9E-2</v>
      </c>
      <c r="H22" s="259">
        <v>1.9E-2</v>
      </c>
      <c r="I22" s="259">
        <v>1.9E-2</v>
      </c>
      <c r="J22" s="259">
        <v>1.9E-2</v>
      </c>
      <c r="K22" s="259">
        <v>1.9E-2</v>
      </c>
      <c r="L22" s="259">
        <v>1.9E-2</v>
      </c>
      <c r="M22" s="259">
        <v>1.9E-2</v>
      </c>
      <c r="N22" s="259">
        <v>1.9E-2</v>
      </c>
      <c r="O22" s="259">
        <v>1.9E-2</v>
      </c>
      <c r="P22" s="259">
        <v>1.9E-2</v>
      </c>
      <c r="Q22" s="259">
        <v>1.9E-2</v>
      </c>
      <c r="R22" s="259">
        <v>1.9E-2</v>
      </c>
      <c r="S22" s="259">
        <v>1.9E-2</v>
      </c>
      <c r="T22" s="259">
        <v>1.9E-2</v>
      </c>
      <c r="U22" s="259">
        <v>1.9E-2</v>
      </c>
      <c r="V22" s="259">
        <v>1.9E-2</v>
      </c>
      <c r="W22" s="259">
        <v>1.9E-2</v>
      </c>
      <c r="X22" s="259">
        <v>1.9E-2</v>
      </c>
      <c r="Y22" s="259">
        <v>1.9E-2</v>
      </c>
      <c r="Z22" s="259">
        <v>1.9E-2</v>
      </c>
      <c r="AA22" s="259">
        <v>1.9E-2</v>
      </c>
      <c r="AB22" s="259">
        <v>1.9E-2</v>
      </c>
      <c r="AC22" s="259">
        <v>1.9E-2</v>
      </c>
      <c r="AD22" s="259">
        <v>1.9E-2</v>
      </c>
      <c r="AE22" s="259">
        <v>1.9E-2</v>
      </c>
      <c r="AF22" s="259">
        <v>1.9E-2</v>
      </c>
      <c r="AG22" s="259">
        <v>1.9E-2</v>
      </c>
      <c r="AH22" s="259">
        <v>1.9E-2</v>
      </c>
      <c r="AI22" s="259">
        <v>1.9E-2</v>
      </c>
      <c r="AJ22" s="259">
        <v>1.9E-2</v>
      </c>
      <c r="AK22" s="259">
        <v>1.9E-2</v>
      </c>
    </row>
    <row r="23" spans="2:37" x14ac:dyDescent="0.25">
      <c r="B23" s="39" t="s">
        <v>92</v>
      </c>
      <c r="C23" s="259">
        <v>8.0000000000000002E-3</v>
      </c>
      <c r="D23" s="259">
        <v>8.0000000000000002E-3</v>
      </c>
      <c r="E23" s="259">
        <v>8.0000000000000002E-3</v>
      </c>
      <c r="F23" s="259">
        <v>8.0000000000000002E-3</v>
      </c>
      <c r="G23" s="259">
        <v>8.0000000000000002E-3</v>
      </c>
      <c r="H23" s="259">
        <v>8.0000000000000002E-3</v>
      </c>
      <c r="I23" s="259">
        <v>8.0000000000000002E-3</v>
      </c>
      <c r="J23" s="259">
        <v>8.0000000000000002E-3</v>
      </c>
      <c r="K23" s="259">
        <v>8.0000000000000002E-3</v>
      </c>
      <c r="L23" s="259">
        <v>8.0000000000000002E-3</v>
      </c>
      <c r="M23" s="259">
        <v>8.0000000000000002E-3</v>
      </c>
      <c r="N23" s="259">
        <v>8.0000000000000002E-3</v>
      </c>
      <c r="O23" s="259">
        <v>8.0000000000000002E-3</v>
      </c>
      <c r="P23" s="259">
        <v>8.0000000000000002E-3</v>
      </c>
      <c r="Q23" s="259">
        <v>8.0000000000000002E-3</v>
      </c>
      <c r="R23" s="259">
        <v>8.0000000000000002E-3</v>
      </c>
      <c r="S23" s="259">
        <v>8.0000000000000002E-3</v>
      </c>
      <c r="T23" s="259">
        <v>8.0000000000000002E-3</v>
      </c>
      <c r="U23" s="259">
        <v>8.0000000000000002E-3</v>
      </c>
      <c r="V23" s="259">
        <v>8.0000000000000002E-3</v>
      </c>
      <c r="W23" s="259">
        <v>8.0000000000000002E-3</v>
      </c>
      <c r="X23" s="259">
        <v>8.0000000000000002E-3</v>
      </c>
      <c r="Y23" s="259">
        <v>8.0000000000000002E-3</v>
      </c>
      <c r="Z23" s="259">
        <v>8.0000000000000002E-3</v>
      </c>
      <c r="AA23" s="259">
        <v>8.0000000000000002E-3</v>
      </c>
      <c r="AB23" s="259">
        <v>8.0000000000000002E-3</v>
      </c>
      <c r="AC23" s="259">
        <v>8.0000000000000002E-3</v>
      </c>
      <c r="AD23" s="259">
        <v>8.0000000000000002E-3</v>
      </c>
      <c r="AE23" s="259">
        <v>8.0000000000000002E-3</v>
      </c>
      <c r="AF23" s="259">
        <v>8.0000000000000002E-3</v>
      </c>
      <c r="AG23" s="259">
        <v>8.0000000000000002E-3</v>
      </c>
      <c r="AH23" s="259">
        <v>8.0000000000000002E-3</v>
      </c>
      <c r="AI23" s="259">
        <v>8.0000000000000002E-3</v>
      </c>
      <c r="AJ23" s="259">
        <v>8.0000000000000002E-3</v>
      </c>
      <c r="AK23" s="259">
        <v>8.0000000000000002E-3</v>
      </c>
    </row>
    <row r="24" spans="2:37" x14ac:dyDescent="0.25">
      <c r="B24" s="39" t="s">
        <v>356</v>
      </c>
      <c r="C24" s="259">
        <v>8.0000000000000002E-3</v>
      </c>
      <c r="D24" s="259">
        <v>8.0000000000000002E-3</v>
      </c>
      <c r="E24" s="259">
        <v>8.0000000000000002E-3</v>
      </c>
      <c r="F24" s="259">
        <v>8.0000000000000002E-3</v>
      </c>
      <c r="G24" s="259">
        <v>8.0000000000000002E-3</v>
      </c>
      <c r="H24" s="259">
        <v>8.0000000000000002E-3</v>
      </c>
      <c r="I24" s="259">
        <v>8.0000000000000002E-3</v>
      </c>
      <c r="J24" s="259">
        <v>8.0000000000000002E-3</v>
      </c>
      <c r="K24" s="259">
        <v>8.0000000000000002E-3</v>
      </c>
      <c r="L24" s="259">
        <v>8.0000000000000002E-3</v>
      </c>
      <c r="M24" s="259">
        <v>8.0000000000000002E-3</v>
      </c>
      <c r="N24" s="259">
        <v>8.0000000000000002E-3</v>
      </c>
      <c r="O24" s="259">
        <v>8.0000000000000002E-3</v>
      </c>
      <c r="P24" s="259">
        <v>8.0000000000000002E-3</v>
      </c>
      <c r="Q24" s="259">
        <v>8.0000000000000002E-3</v>
      </c>
      <c r="R24" s="259">
        <v>8.0000000000000002E-3</v>
      </c>
      <c r="S24" s="259">
        <v>8.0000000000000002E-3</v>
      </c>
      <c r="T24" s="259">
        <v>8.0000000000000002E-3</v>
      </c>
      <c r="U24" s="259">
        <v>8.0000000000000002E-3</v>
      </c>
      <c r="V24" s="259">
        <v>8.0000000000000002E-3</v>
      </c>
      <c r="W24" s="259">
        <v>8.0000000000000002E-3</v>
      </c>
      <c r="X24" s="259">
        <v>8.0000000000000002E-3</v>
      </c>
      <c r="Y24" s="259">
        <v>8.0000000000000002E-3</v>
      </c>
      <c r="Z24" s="259">
        <v>8.0000000000000002E-3</v>
      </c>
      <c r="AA24" s="259">
        <v>8.0000000000000002E-3</v>
      </c>
      <c r="AB24" s="259">
        <v>8.0000000000000002E-3</v>
      </c>
      <c r="AC24" s="259">
        <v>8.0000000000000002E-3</v>
      </c>
      <c r="AD24" s="259">
        <v>8.0000000000000002E-3</v>
      </c>
      <c r="AE24" s="259">
        <v>8.0000000000000002E-3</v>
      </c>
      <c r="AF24" s="259">
        <v>8.0000000000000002E-3</v>
      </c>
      <c r="AG24" s="259">
        <v>8.0000000000000002E-3</v>
      </c>
      <c r="AH24" s="259">
        <v>8.0000000000000002E-3</v>
      </c>
      <c r="AI24" s="259">
        <v>8.0000000000000002E-3</v>
      </c>
      <c r="AJ24" s="259">
        <v>8.0000000000000002E-3</v>
      </c>
      <c r="AK24" s="259">
        <v>8.0000000000000002E-3</v>
      </c>
    </row>
    <row r="25" spans="2:37" x14ac:dyDescent="0.25">
      <c r="B25" s="39" t="s">
        <v>93</v>
      </c>
      <c r="C25" s="259">
        <v>8.0000000000000002E-3</v>
      </c>
      <c r="D25" s="259">
        <v>8.0000000000000002E-3</v>
      </c>
      <c r="E25" s="259">
        <v>8.0000000000000002E-3</v>
      </c>
      <c r="F25" s="259">
        <v>8.0000000000000002E-3</v>
      </c>
      <c r="G25" s="259">
        <v>8.0000000000000002E-3</v>
      </c>
      <c r="H25" s="259">
        <v>8.0000000000000002E-3</v>
      </c>
      <c r="I25" s="259">
        <v>8.0000000000000002E-3</v>
      </c>
      <c r="J25" s="259">
        <v>8.0000000000000002E-3</v>
      </c>
      <c r="K25" s="259">
        <v>8.0000000000000002E-3</v>
      </c>
      <c r="L25" s="259">
        <v>8.0000000000000002E-3</v>
      </c>
      <c r="M25" s="259">
        <v>8.0000000000000002E-3</v>
      </c>
      <c r="N25" s="259">
        <v>8.0000000000000002E-3</v>
      </c>
      <c r="O25" s="259">
        <v>8.0000000000000002E-3</v>
      </c>
      <c r="P25" s="259">
        <v>8.0000000000000002E-3</v>
      </c>
      <c r="Q25" s="259">
        <v>8.0000000000000002E-3</v>
      </c>
      <c r="R25" s="259">
        <v>8.0000000000000002E-3</v>
      </c>
      <c r="S25" s="259">
        <v>8.0000000000000002E-3</v>
      </c>
      <c r="T25" s="259">
        <v>8.0000000000000002E-3</v>
      </c>
      <c r="U25" s="259">
        <v>8.0000000000000002E-3</v>
      </c>
      <c r="V25" s="259">
        <v>8.0000000000000002E-3</v>
      </c>
      <c r="W25" s="259">
        <v>8.0000000000000002E-3</v>
      </c>
      <c r="X25" s="259">
        <v>8.0000000000000002E-3</v>
      </c>
      <c r="Y25" s="259">
        <v>8.0000000000000002E-3</v>
      </c>
      <c r="Z25" s="259">
        <v>8.0000000000000002E-3</v>
      </c>
      <c r="AA25" s="259">
        <v>8.0000000000000002E-3</v>
      </c>
      <c r="AB25" s="259">
        <v>8.0000000000000002E-3</v>
      </c>
      <c r="AC25" s="259">
        <v>8.0000000000000002E-3</v>
      </c>
      <c r="AD25" s="259">
        <v>8.0000000000000002E-3</v>
      </c>
      <c r="AE25" s="259">
        <v>8.0000000000000002E-3</v>
      </c>
      <c r="AF25" s="259">
        <v>8.0000000000000002E-3</v>
      </c>
      <c r="AG25" s="259">
        <v>8.0000000000000002E-3</v>
      </c>
      <c r="AH25" s="259">
        <v>8.0000000000000002E-3</v>
      </c>
      <c r="AI25" s="259">
        <v>8.0000000000000002E-3</v>
      </c>
      <c r="AJ25" s="259">
        <v>8.0000000000000002E-3</v>
      </c>
      <c r="AK25" s="259">
        <v>8.0000000000000002E-3</v>
      </c>
    </row>
    <row r="26" spans="2:37" x14ac:dyDescent="0.25">
      <c r="B26" s="39" t="s">
        <v>90</v>
      </c>
      <c r="C26" s="259">
        <v>6.0000000000000001E-3</v>
      </c>
      <c r="D26" s="259">
        <v>6.0000000000000001E-3</v>
      </c>
      <c r="E26" s="259">
        <v>6.0000000000000001E-3</v>
      </c>
      <c r="F26" s="259">
        <v>6.0000000000000001E-3</v>
      </c>
      <c r="G26" s="259">
        <v>6.0000000000000001E-3</v>
      </c>
      <c r="H26" s="259">
        <v>6.0000000000000001E-3</v>
      </c>
      <c r="I26" s="259">
        <v>6.0000000000000001E-3</v>
      </c>
      <c r="J26" s="259">
        <v>6.0000000000000001E-3</v>
      </c>
      <c r="K26" s="259">
        <v>6.0000000000000001E-3</v>
      </c>
      <c r="L26" s="259">
        <v>6.0000000000000001E-3</v>
      </c>
      <c r="M26" s="259">
        <v>6.0000000000000001E-3</v>
      </c>
      <c r="N26" s="259">
        <v>6.0000000000000001E-3</v>
      </c>
      <c r="O26" s="259">
        <v>6.0000000000000001E-3</v>
      </c>
      <c r="P26" s="259">
        <v>6.0000000000000001E-3</v>
      </c>
      <c r="Q26" s="259">
        <v>6.0000000000000001E-3</v>
      </c>
      <c r="R26" s="259">
        <v>6.0000000000000001E-3</v>
      </c>
      <c r="S26" s="259">
        <v>6.0000000000000001E-3</v>
      </c>
      <c r="T26" s="259">
        <v>6.0000000000000001E-3</v>
      </c>
      <c r="U26" s="259">
        <v>6.0000000000000001E-3</v>
      </c>
      <c r="V26" s="259">
        <v>6.0000000000000001E-3</v>
      </c>
      <c r="W26" s="259">
        <v>6.0000000000000001E-3</v>
      </c>
      <c r="X26" s="259">
        <v>6.0000000000000001E-3</v>
      </c>
      <c r="Y26" s="259">
        <v>6.0000000000000001E-3</v>
      </c>
      <c r="Z26" s="259">
        <v>6.0000000000000001E-3</v>
      </c>
      <c r="AA26" s="259">
        <v>6.0000000000000001E-3</v>
      </c>
      <c r="AB26" s="259">
        <v>6.0000000000000001E-3</v>
      </c>
      <c r="AC26" s="259">
        <v>6.0000000000000001E-3</v>
      </c>
      <c r="AD26" s="259">
        <v>6.0000000000000001E-3</v>
      </c>
      <c r="AE26" s="259">
        <v>6.0000000000000001E-3</v>
      </c>
      <c r="AF26" s="259">
        <v>6.0000000000000001E-3</v>
      </c>
      <c r="AG26" s="259">
        <v>6.0000000000000001E-3</v>
      </c>
      <c r="AH26" s="259">
        <v>6.0000000000000001E-3</v>
      </c>
      <c r="AI26" s="259">
        <v>6.0000000000000001E-3</v>
      </c>
      <c r="AJ26" s="259">
        <v>6.0000000000000001E-3</v>
      </c>
      <c r="AK26" s="259">
        <v>6.0000000000000001E-3</v>
      </c>
    </row>
    <row r="27" spans="2:37" x14ac:dyDescent="0.25">
      <c r="B27" s="258" t="s">
        <v>354</v>
      </c>
      <c r="C27" s="260">
        <v>8.0000000000000002E-3</v>
      </c>
      <c r="D27" s="260">
        <v>8.0000000000000002E-3</v>
      </c>
      <c r="E27" s="260">
        <v>8.0000000000000002E-3</v>
      </c>
      <c r="F27" s="260">
        <v>8.0000000000000002E-3</v>
      </c>
      <c r="G27" s="260">
        <v>8.0000000000000002E-3</v>
      </c>
      <c r="H27" s="260">
        <v>8.0000000000000002E-3</v>
      </c>
      <c r="I27" s="260">
        <v>8.0000000000000002E-3</v>
      </c>
      <c r="J27" s="260">
        <v>8.0000000000000002E-3</v>
      </c>
      <c r="K27" s="260">
        <v>8.0000000000000002E-3</v>
      </c>
      <c r="L27" s="260">
        <v>8.0000000000000002E-3</v>
      </c>
      <c r="M27" s="260">
        <v>8.0000000000000002E-3</v>
      </c>
      <c r="N27" s="260">
        <v>8.0000000000000002E-3</v>
      </c>
      <c r="O27" s="260">
        <v>8.0000000000000002E-3</v>
      </c>
      <c r="P27" s="260">
        <v>8.0000000000000002E-3</v>
      </c>
      <c r="Q27" s="260">
        <v>8.0000000000000002E-3</v>
      </c>
      <c r="R27" s="260">
        <v>8.0000000000000002E-3</v>
      </c>
      <c r="S27" s="260">
        <v>8.0000000000000002E-3</v>
      </c>
      <c r="T27" s="260">
        <v>8.0000000000000002E-3</v>
      </c>
      <c r="U27" s="260">
        <v>8.0000000000000002E-3</v>
      </c>
      <c r="V27" s="260">
        <v>8.0000000000000002E-3</v>
      </c>
      <c r="W27" s="260">
        <v>8.0000000000000002E-3</v>
      </c>
      <c r="X27" s="260">
        <v>8.0000000000000002E-3</v>
      </c>
      <c r="Y27" s="260">
        <v>8.0000000000000002E-3</v>
      </c>
      <c r="Z27" s="260">
        <v>8.0000000000000002E-3</v>
      </c>
      <c r="AA27" s="260">
        <v>8.0000000000000002E-3</v>
      </c>
      <c r="AB27" s="260">
        <v>8.0000000000000002E-3</v>
      </c>
      <c r="AC27" s="260">
        <v>8.0000000000000002E-3</v>
      </c>
      <c r="AD27" s="260">
        <v>8.0000000000000002E-3</v>
      </c>
      <c r="AE27" s="260">
        <v>8.0000000000000002E-3</v>
      </c>
      <c r="AF27" s="260">
        <v>8.0000000000000002E-3</v>
      </c>
      <c r="AG27" s="260">
        <v>8.0000000000000002E-3</v>
      </c>
      <c r="AH27" s="260">
        <v>8.0000000000000002E-3</v>
      </c>
      <c r="AI27" s="260">
        <v>8.0000000000000002E-3</v>
      </c>
      <c r="AJ27" s="260">
        <v>8.0000000000000002E-3</v>
      </c>
      <c r="AK27" s="260">
        <v>8.0000000000000002E-3</v>
      </c>
    </row>
    <row r="28" spans="2:37" ht="18" x14ac:dyDescent="0.35">
      <c r="B28" s="263" t="s">
        <v>358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</row>
    <row r="29" spans="2:37" x14ac:dyDescent="0.25">
      <c r="B29" s="262" t="s">
        <v>94</v>
      </c>
      <c r="C29" s="264">
        <f>(C65+C53)*C105*C89*C$100</f>
        <v>239406885</v>
      </c>
      <c r="D29" s="264">
        <f t="shared" ref="D29:AH37" si="7">(D65+D53)*D105*D89*D$100</f>
        <v>258276949.80000001</v>
      </c>
      <c r="E29" s="264">
        <f t="shared" si="7"/>
        <v>276082984</v>
      </c>
      <c r="F29" s="264">
        <f t="shared" si="7"/>
        <v>180433224.40000004</v>
      </c>
      <c r="G29" s="264">
        <f t="shared" si="7"/>
        <v>214322128.20000002</v>
      </c>
      <c r="H29" s="264">
        <f t="shared" si="7"/>
        <v>212175234.60000002</v>
      </c>
      <c r="I29" s="264">
        <f t="shared" si="7"/>
        <v>297401260.80000001</v>
      </c>
      <c r="J29" s="264">
        <f t="shared" si="7"/>
        <v>264406896</v>
      </c>
      <c r="K29" s="264">
        <f t="shared" si="7"/>
        <v>249788245.5</v>
      </c>
      <c r="L29" s="264">
        <f t="shared" si="7"/>
        <v>179679928.40000001</v>
      </c>
      <c r="M29" s="264">
        <f t="shared" si="7"/>
        <v>274067917.20000005</v>
      </c>
      <c r="N29" s="264">
        <f t="shared" si="7"/>
        <v>230235506.20000002</v>
      </c>
      <c r="O29" s="264">
        <f t="shared" si="7"/>
        <v>331450240</v>
      </c>
      <c r="P29" s="264">
        <f t="shared" si="7"/>
        <v>248220448.20000002</v>
      </c>
      <c r="Q29" s="264">
        <f t="shared" si="7"/>
        <v>353460607.5</v>
      </c>
      <c r="R29" s="264">
        <f t="shared" si="7"/>
        <v>269303320</v>
      </c>
      <c r="S29" s="264">
        <f t="shared" si="7"/>
        <v>273145129.60000002</v>
      </c>
      <c r="T29" s="264">
        <f t="shared" si="7"/>
        <v>265014240.90000004</v>
      </c>
      <c r="U29" s="264">
        <f t="shared" si="7"/>
        <v>395480400.00000006</v>
      </c>
      <c r="V29" s="264">
        <f t="shared" si="7"/>
        <v>260348513.80000001</v>
      </c>
      <c r="W29" s="264">
        <f t="shared" si="7"/>
        <v>250574498.20000005</v>
      </c>
      <c r="X29" s="264">
        <f t="shared" si="7"/>
        <v>373135757.40000004</v>
      </c>
      <c r="Y29" s="264">
        <f t="shared" si="7"/>
        <v>294745892.40000004</v>
      </c>
      <c r="Z29" s="264">
        <f t="shared" si="7"/>
        <v>198785398.19999999</v>
      </c>
      <c r="AA29" s="264">
        <f t="shared" si="7"/>
        <v>312627256.19999999</v>
      </c>
      <c r="AB29" s="264">
        <f t="shared" si="7"/>
        <v>286393723</v>
      </c>
      <c r="AC29" s="264">
        <f t="shared" si="7"/>
        <v>275838162.80000007</v>
      </c>
      <c r="AD29" s="264">
        <f t="shared" si="7"/>
        <v>295254367.20000005</v>
      </c>
      <c r="AE29" s="264">
        <f t="shared" si="7"/>
        <v>227947369.60000005</v>
      </c>
      <c r="AF29" s="264">
        <f t="shared" si="7"/>
        <v>283884305.70000005</v>
      </c>
      <c r="AG29" s="264">
        <f t="shared" si="7"/>
        <v>145000063.80000001</v>
      </c>
      <c r="AH29" s="264">
        <f t="shared" si="7"/>
        <v>285762837.59999996</v>
      </c>
      <c r="AI29" s="264">
        <f t="shared" ref="AI29:AK36" si="8">(AI65+AI53)*AI105*AI89*AI$100</f>
        <v>312806164</v>
      </c>
      <c r="AJ29" s="264">
        <f t="shared" si="8"/>
        <v>229001984.00000003</v>
      </c>
      <c r="AK29" s="264">
        <f t="shared" si="8"/>
        <v>170122485.40000004</v>
      </c>
    </row>
    <row r="30" spans="2:37" x14ac:dyDescent="0.25">
      <c r="B30" s="44" t="s">
        <v>95</v>
      </c>
      <c r="C30" s="264">
        <f t="shared" ref="C30:R39" si="9">(C66+C54)*C106*C90*C$100</f>
        <v>52226339.20000001</v>
      </c>
      <c r="D30" s="264">
        <f t="shared" si="9"/>
        <v>72195233.600000024</v>
      </c>
      <c r="E30" s="264">
        <f t="shared" si="9"/>
        <v>73375943.200000018</v>
      </c>
      <c r="F30" s="264">
        <f t="shared" si="9"/>
        <v>89527592.000000015</v>
      </c>
      <c r="G30" s="264">
        <f t="shared" si="9"/>
        <v>65661209.600000001</v>
      </c>
      <c r="H30" s="264">
        <f t="shared" si="9"/>
        <v>75829068</v>
      </c>
      <c r="I30" s="264">
        <f t="shared" si="9"/>
        <v>79525950.000000015</v>
      </c>
      <c r="J30" s="264">
        <f t="shared" si="9"/>
        <v>92370465.600000009</v>
      </c>
      <c r="K30" s="264">
        <f t="shared" si="9"/>
        <v>81205308.800000012</v>
      </c>
      <c r="L30" s="264">
        <f t="shared" si="9"/>
        <v>122495755.2</v>
      </c>
      <c r="M30" s="264">
        <f t="shared" si="9"/>
        <v>88673583.600000009</v>
      </c>
      <c r="N30" s="264">
        <f t="shared" si="9"/>
        <v>160484800.00000003</v>
      </c>
      <c r="O30" s="264">
        <f t="shared" si="9"/>
        <v>93677270.400000006</v>
      </c>
      <c r="P30" s="264">
        <f t="shared" si="9"/>
        <v>153331763.20000002</v>
      </c>
      <c r="Q30" s="264">
        <f t="shared" si="9"/>
        <v>153790291.20000002</v>
      </c>
      <c r="R30" s="264">
        <f t="shared" si="9"/>
        <v>131551683.20000002</v>
      </c>
      <c r="S30" s="264">
        <f t="shared" si="7"/>
        <v>126519338.40000001</v>
      </c>
      <c r="T30" s="264">
        <f t="shared" si="7"/>
        <v>86501307.200000003</v>
      </c>
      <c r="U30" s="264">
        <f t="shared" si="7"/>
        <v>87762259.200000018</v>
      </c>
      <c r="V30" s="264">
        <f t="shared" si="7"/>
        <v>78729257.600000009</v>
      </c>
      <c r="W30" s="264">
        <f t="shared" si="7"/>
        <v>78408288.000000015</v>
      </c>
      <c r="X30" s="264">
        <f t="shared" si="7"/>
        <v>78018539.200000003</v>
      </c>
      <c r="Y30" s="264">
        <f t="shared" si="7"/>
        <v>47199726.000000007</v>
      </c>
      <c r="Z30" s="264">
        <f t="shared" si="7"/>
        <v>70567459.200000003</v>
      </c>
      <c r="AA30" s="264">
        <f t="shared" si="7"/>
        <v>30921982</v>
      </c>
      <c r="AB30" s="264">
        <f t="shared" si="7"/>
        <v>49784677.600000001</v>
      </c>
      <c r="AC30" s="264">
        <f t="shared" si="7"/>
        <v>34389600.000000007</v>
      </c>
      <c r="AD30" s="264">
        <f t="shared" si="7"/>
        <v>31959401.600000009</v>
      </c>
      <c r="AE30" s="264">
        <f t="shared" si="7"/>
        <v>12792931.200000001</v>
      </c>
      <c r="AF30" s="264">
        <f t="shared" si="7"/>
        <v>18077466.399999999</v>
      </c>
      <c r="AG30" s="264">
        <f t="shared" si="7"/>
        <v>48775916.000000007</v>
      </c>
      <c r="AH30" s="264">
        <f t="shared" si="7"/>
        <v>30417601.200000007</v>
      </c>
      <c r="AI30" s="264">
        <f t="shared" si="8"/>
        <v>31179904.000000004</v>
      </c>
      <c r="AJ30" s="264">
        <f t="shared" si="8"/>
        <v>19774020.000000004</v>
      </c>
      <c r="AK30" s="264">
        <f t="shared" si="8"/>
        <v>30520770.000000004</v>
      </c>
    </row>
    <row r="31" spans="2:37" x14ac:dyDescent="0.25">
      <c r="B31" s="44" t="s">
        <v>57</v>
      </c>
      <c r="C31" s="264">
        <f t="shared" si="9"/>
        <v>73630590</v>
      </c>
      <c r="D31" s="264">
        <f t="shared" si="7"/>
        <v>73794350</v>
      </c>
      <c r="E31" s="264">
        <f t="shared" si="7"/>
        <v>69945990</v>
      </c>
      <c r="F31" s="264">
        <f t="shared" si="7"/>
        <v>66159040</v>
      </c>
      <c r="G31" s="264">
        <f t="shared" si="7"/>
        <v>65243007.500000007</v>
      </c>
      <c r="H31" s="264">
        <f t="shared" si="7"/>
        <v>66194862.5</v>
      </c>
      <c r="I31" s="264">
        <f t="shared" si="7"/>
        <v>74869025</v>
      </c>
      <c r="J31" s="264">
        <f t="shared" si="7"/>
        <v>67469120</v>
      </c>
      <c r="K31" s="264">
        <f t="shared" si="7"/>
        <v>60560495</v>
      </c>
      <c r="L31" s="264">
        <f t="shared" si="7"/>
        <v>69260245</v>
      </c>
      <c r="M31" s="264">
        <f t="shared" si="7"/>
        <v>64480500</v>
      </c>
      <c r="N31" s="264">
        <f t="shared" si="7"/>
        <v>61041540</v>
      </c>
      <c r="O31" s="264">
        <f t="shared" si="7"/>
        <v>68308390</v>
      </c>
      <c r="P31" s="264">
        <f t="shared" si="7"/>
        <v>79525950</v>
      </c>
      <c r="Q31" s="264">
        <f t="shared" si="7"/>
        <v>79833000</v>
      </c>
      <c r="R31" s="264">
        <f t="shared" si="7"/>
        <v>57602580.000000007</v>
      </c>
      <c r="S31" s="264">
        <f t="shared" si="7"/>
        <v>73077900</v>
      </c>
      <c r="T31" s="264">
        <f t="shared" si="7"/>
        <v>81752062.5</v>
      </c>
      <c r="U31" s="264">
        <f t="shared" si="7"/>
        <v>89064970</v>
      </c>
      <c r="V31" s="264">
        <f t="shared" si="7"/>
        <v>74121870</v>
      </c>
      <c r="W31" s="264">
        <f t="shared" si="7"/>
        <v>75611062.5</v>
      </c>
      <c r="X31" s="264">
        <f t="shared" si="7"/>
        <v>86516455</v>
      </c>
      <c r="Y31" s="264">
        <f t="shared" si="7"/>
        <v>80047935</v>
      </c>
      <c r="Z31" s="264">
        <f t="shared" si="7"/>
        <v>98378820</v>
      </c>
      <c r="AA31" s="264">
        <f t="shared" si="7"/>
        <v>76148400</v>
      </c>
      <c r="AB31" s="264">
        <f t="shared" si="7"/>
        <v>100589580.00000001</v>
      </c>
      <c r="AC31" s="264">
        <f t="shared" si="7"/>
        <v>93793540</v>
      </c>
      <c r="AD31" s="264">
        <f t="shared" si="7"/>
        <v>104888280.00000001</v>
      </c>
      <c r="AE31" s="264">
        <f t="shared" si="7"/>
        <v>62853135</v>
      </c>
      <c r="AF31" s="264">
        <f t="shared" si="7"/>
        <v>103527025</v>
      </c>
      <c r="AG31" s="264">
        <f t="shared" si="7"/>
        <v>97488375</v>
      </c>
      <c r="AH31" s="264">
        <f t="shared" si="7"/>
        <v>122083080.00000001</v>
      </c>
      <c r="AI31" s="264">
        <f t="shared" si="8"/>
        <v>124109610</v>
      </c>
      <c r="AJ31" s="264">
        <f t="shared" si="8"/>
        <v>105788960</v>
      </c>
      <c r="AK31" s="264">
        <f t="shared" si="8"/>
        <v>120476185.00000001</v>
      </c>
    </row>
    <row r="32" spans="2:37" x14ac:dyDescent="0.25">
      <c r="B32" s="44" t="s">
        <v>56</v>
      </c>
      <c r="C32" s="264">
        <f t="shared" si="9"/>
        <v>525070594.4000001</v>
      </c>
      <c r="D32" s="264">
        <f t="shared" si="7"/>
        <v>491523005.60000008</v>
      </c>
      <c r="E32" s="264">
        <f t="shared" si="7"/>
        <v>500422507.19999999</v>
      </c>
      <c r="F32" s="264">
        <f t="shared" si="7"/>
        <v>412771462.39999998</v>
      </c>
      <c r="G32" s="264">
        <f t="shared" si="7"/>
        <v>394739848.80000007</v>
      </c>
      <c r="H32" s="264">
        <f t="shared" si="7"/>
        <v>469295789.60000002</v>
      </c>
      <c r="I32" s="264">
        <f t="shared" si="7"/>
        <v>531351075.20000005</v>
      </c>
      <c r="J32" s="264">
        <f t="shared" si="7"/>
        <v>466022013.59999996</v>
      </c>
      <c r="K32" s="264">
        <f t="shared" si="7"/>
        <v>460017219.19999999</v>
      </c>
      <c r="L32" s="264">
        <f t="shared" si="7"/>
        <v>554129663.99999988</v>
      </c>
      <c r="M32" s="264">
        <f t="shared" si="7"/>
        <v>565398345.5999999</v>
      </c>
      <c r="N32" s="264">
        <f t="shared" si="7"/>
        <v>548788240</v>
      </c>
      <c r="O32" s="264">
        <f t="shared" si="7"/>
        <v>416975680</v>
      </c>
      <c r="P32" s="264">
        <f t="shared" si="7"/>
        <v>512669014</v>
      </c>
      <c r="Q32" s="264">
        <f t="shared" si="7"/>
        <v>577653467.5999999</v>
      </c>
      <c r="R32" s="264">
        <f t="shared" si="7"/>
        <v>439065052.79999995</v>
      </c>
      <c r="S32" s="264">
        <f t="shared" si="7"/>
        <v>489171056</v>
      </c>
      <c r="T32" s="264">
        <f t="shared" si="7"/>
        <v>483420409.99999994</v>
      </c>
      <c r="U32" s="264">
        <f t="shared" si="7"/>
        <v>556404076.80000007</v>
      </c>
      <c r="V32" s="264">
        <f t="shared" si="7"/>
        <v>525389356.80000001</v>
      </c>
      <c r="W32" s="264">
        <f t="shared" si="7"/>
        <v>527077936</v>
      </c>
      <c r="X32" s="264">
        <f t="shared" si="7"/>
        <v>606802996.79999995</v>
      </c>
      <c r="Y32" s="264">
        <f t="shared" si="7"/>
        <v>539828432</v>
      </c>
      <c r="Z32" s="264">
        <f t="shared" si="7"/>
        <v>718266454.39999998</v>
      </c>
      <c r="AA32" s="264">
        <f t="shared" si="7"/>
        <v>743319456</v>
      </c>
      <c r="AB32" s="264">
        <f t="shared" si="7"/>
        <v>751279900.79999995</v>
      </c>
      <c r="AC32" s="264">
        <f t="shared" si="7"/>
        <v>635698377.60000002</v>
      </c>
      <c r="AD32" s="264">
        <f t="shared" si="7"/>
        <v>652032796.79999995</v>
      </c>
      <c r="AE32" s="264">
        <f t="shared" si="7"/>
        <v>526526563.19999999</v>
      </c>
      <c r="AF32" s="264">
        <f t="shared" si="7"/>
        <v>672321592.79999995</v>
      </c>
      <c r="AG32" s="264">
        <f t="shared" si="7"/>
        <v>615848956.80000007</v>
      </c>
      <c r="AH32" s="264">
        <f t="shared" si="7"/>
        <v>673342494</v>
      </c>
      <c r="AI32" s="264">
        <f t="shared" si="8"/>
        <v>680381112.39999998</v>
      </c>
      <c r="AJ32" s="264">
        <f t="shared" si="8"/>
        <v>561754116</v>
      </c>
      <c r="AK32" s="264">
        <f t="shared" si="8"/>
        <v>586048980</v>
      </c>
    </row>
    <row r="33" spans="2:37" x14ac:dyDescent="0.25">
      <c r="B33" s="44" t="s">
        <v>91</v>
      </c>
      <c r="C33" s="264">
        <f t="shared" si="9"/>
        <v>7879053</v>
      </c>
      <c r="D33" s="264">
        <f t="shared" si="7"/>
        <v>7053628.4000000004</v>
      </c>
      <c r="E33" s="264">
        <f t="shared" si="7"/>
        <v>7235864.9999999991</v>
      </c>
      <c r="F33" s="264">
        <f t="shared" si="7"/>
        <v>14059017.700000001</v>
      </c>
      <c r="G33" s="264">
        <f t="shared" si="7"/>
        <v>13506948</v>
      </c>
      <c r="H33" s="264">
        <f t="shared" si="7"/>
        <v>10291008</v>
      </c>
      <c r="I33" s="264">
        <f t="shared" si="7"/>
        <v>11577384</v>
      </c>
      <c r="J33" s="264">
        <f t="shared" si="7"/>
        <v>10291008</v>
      </c>
      <c r="K33" s="264">
        <f t="shared" si="7"/>
        <v>17419675</v>
      </c>
      <c r="L33" s="264">
        <f t="shared" si="7"/>
        <v>9889015.5</v>
      </c>
      <c r="M33" s="264">
        <f t="shared" si="7"/>
        <v>4100323.5</v>
      </c>
      <c r="N33" s="264">
        <f t="shared" si="7"/>
        <v>4786390.7</v>
      </c>
      <c r="O33" s="264">
        <f t="shared" si="7"/>
        <v>4100323.5</v>
      </c>
      <c r="P33" s="264">
        <f t="shared" si="7"/>
        <v>7460980.8000000007</v>
      </c>
      <c r="Q33" s="264">
        <f t="shared" si="7"/>
        <v>7814734.2000000002</v>
      </c>
      <c r="R33" s="264">
        <f t="shared" si="7"/>
        <v>10114131.300000001</v>
      </c>
      <c r="S33" s="264">
        <f t="shared" si="7"/>
        <v>10832357.9</v>
      </c>
      <c r="T33" s="264">
        <f t="shared" si="7"/>
        <v>6839232.3999999994</v>
      </c>
      <c r="U33" s="264">
        <f t="shared" si="7"/>
        <v>6029887.5</v>
      </c>
      <c r="V33" s="264">
        <f t="shared" si="7"/>
        <v>11931137.4</v>
      </c>
      <c r="W33" s="264">
        <f t="shared" si="7"/>
        <v>13560547</v>
      </c>
      <c r="X33" s="264">
        <f t="shared" si="7"/>
        <v>8859914.6999999993</v>
      </c>
      <c r="Y33" s="264">
        <f t="shared" si="7"/>
        <v>10548283.200000001</v>
      </c>
      <c r="Z33" s="264">
        <f t="shared" si="7"/>
        <v>12542166</v>
      </c>
      <c r="AA33" s="264">
        <f t="shared" si="7"/>
        <v>10693000.5</v>
      </c>
      <c r="AB33" s="264">
        <f t="shared" si="7"/>
        <v>37278104.5</v>
      </c>
      <c r="AC33" s="264">
        <f t="shared" si="7"/>
        <v>38189287.5</v>
      </c>
      <c r="AD33" s="264">
        <f t="shared" si="7"/>
        <v>48464215.799999997</v>
      </c>
      <c r="AE33" s="264">
        <f t="shared" si="7"/>
        <v>12300970.5</v>
      </c>
      <c r="AF33" s="264">
        <f t="shared" si="7"/>
        <v>23444202.600000001</v>
      </c>
      <c r="AG33" s="264">
        <f t="shared" si="7"/>
        <v>35246702.400000006</v>
      </c>
      <c r="AH33" s="264">
        <f t="shared" si="7"/>
        <v>29114976.800000004</v>
      </c>
      <c r="AI33" s="264">
        <f t="shared" si="8"/>
        <v>35311021.199999996</v>
      </c>
      <c r="AJ33" s="264">
        <f t="shared" si="8"/>
        <v>43415190</v>
      </c>
      <c r="AK33" s="264">
        <f t="shared" si="8"/>
        <v>51664076.100000001</v>
      </c>
    </row>
    <row r="34" spans="2:37" x14ac:dyDescent="0.25">
      <c r="B34" s="44" t="s">
        <v>55</v>
      </c>
      <c r="C34" s="264">
        <f t="shared" si="9"/>
        <v>37272312</v>
      </c>
      <c r="D34" s="264">
        <f t="shared" si="7"/>
        <v>35232120.000000007</v>
      </c>
      <c r="E34" s="264">
        <f t="shared" si="7"/>
        <v>39343304.000000007</v>
      </c>
      <c r="F34" s="264">
        <f t="shared" si="7"/>
        <v>34993728</v>
      </c>
      <c r="G34" s="264">
        <f t="shared" si="7"/>
        <v>39679024</v>
      </c>
      <c r="H34" s="264">
        <f t="shared" si="7"/>
        <v>38083584</v>
      </c>
      <c r="I34" s="264">
        <f t="shared" si="7"/>
        <v>45205776.000000007</v>
      </c>
      <c r="J34" s="264">
        <f t="shared" si="7"/>
        <v>29037008.000000004</v>
      </c>
      <c r="K34" s="264">
        <f t="shared" si="7"/>
        <v>29743560.000000004</v>
      </c>
      <c r="L34" s="264">
        <f t="shared" si="7"/>
        <v>34496000</v>
      </c>
      <c r="M34" s="264">
        <f t="shared" si="7"/>
        <v>27941759.999999996</v>
      </c>
      <c r="N34" s="264">
        <f t="shared" si="7"/>
        <v>29509480</v>
      </c>
      <c r="O34" s="264">
        <f t="shared" si="7"/>
        <v>31969168</v>
      </c>
      <c r="P34" s="264">
        <f t="shared" si="7"/>
        <v>30177840.000000004</v>
      </c>
      <c r="Q34" s="264">
        <f t="shared" si="7"/>
        <v>33918192</v>
      </c>
      <c r="R34" s="264">
        <f t="shared" si="7"/>
        <v>25222736</v>
      </c>
      <c r="S34" s="264">
        <f t="shared" si="7"/>
        <v>23660560</v>
      </c>
      <c r="T34" s="264">
        <f t="shared" si="7"/>
        <v>24504480</v>
      </c>
      <c r="U34" s="264">
        <f t="shared" si="7"/>
        <v>21180544</v>
      </c>
      <c r="V34" s="264">
        <f t="shared" si="7"/>
        <v>20741952</v>
      </c>
      <c r="W34" s="264">
        <f t="shared" si="7"/>
        <v>25852288.000000004</v>
      </c>
      <c r="X34" s="264">
        <f t="shared" si="7"/>
        <v>22038016.000000004</v>
      </c>
      <c r="Y34" s="264">
        <f t="shared" si="7"/>
        <v>14303520</v>
      </c>
      <c r="Z34" s="264">
        <f t="shared" si="7"/>
        <v>25178384.000000004</v>
      </c>
      <c r="AA34" s="264">
        <f t="shared" si="7"/>
        <v>23700600</v>
      </c>
      <c r="AB34" s="264">
        <f t="shared" si="7"/>
        <v>22148280.000000004</v>
      </c>
      <c r="AC34" s="264">
        <f t="shared" si="7"/>
        <v>21566160.000000004</v>
      </c>
      <c r="AD34" s="264">
        <f t="shared" si="7"/>
        <v>25445728</v>
      </c>
      <c r="AE34" s="264">
        <f t="shared" si="7"/>
        <v>16769984.000000002</v>
      </c>
      <c r="AF34" s="264">
        <f t="shared" si="7"/>
        <v>23634072</v>
      </c>
      <c r="AG34" s="264">
        <f t="shared" si="7"/>
        <v>18530512</v>
      </c>
      <c r="AH34" s="264">
        <f t="shared" si="7"/>
        <v>24999744</v>
      </c>
      <c r="AI34" s="264">
        <f t="shared" si="8"/>
        <v>22724240.000000004</v>
      </c>
      <c r="AJ34" s="264">
        <f t="shared" si="8"/>
        <v>19800704.000000004</v>
      </c>
      <c r="AK34" s="264">
        <f t="shared" si="8"/>
        <v>22686048</v>
      </c>
    </row>
    <row r="35" spans="2:37" x14ac:dyDescent="0.25">
      <c r="B35" s="44" t="s">
        <v>92</v>
      </c>
      <c r="C35" s="264">
        <f t="shared" si="9"/>
        <v>150611382.68000004</v>
      </c>
      <c r="D35" s="264">
        <f t="shared" si="7"/>
        <v>121935382.80000003</v>
      </c>
      <c r="E35" s="264">
        <f t="shared" si="7"/>
        <v>118161085.90000001</v>
      </c>
      <c r="F35" s="264">
        <f t="shared" si="7"/>
        <v>105274758.16000001</v>
      </c>
      <c r="G35" s="264">
        <f t="shared" si="7"/>
        <v>115106979.68000001</v>
      </c>
      <c r="H35" s="264">
        <f t="shared" si="7"/>
        <v>110992111.34</v>
      </c>
      <c r="I35" s="264">
        <f t="shared" si="7"/>
        <v>120820360.32000002</v>
      </c>
      <c r="J35" s="264">
        <f t="shared" si="7"/>
        <v>110709501.76000001</v>
      </c>
      <c r="K35" s="264">
        <f t="shared" si="7"/>
        <v>80663372.680000022</v>
      </c>
      <c r="L35" s="264">
        <f t="shared" si="7"/>
        <v>68284098.960000008</v>
      </c>
      <c r="M35" s="264">
        <f t="shared" si="7"/>
        <v>48774051.480000004</v>
      </c>
      <c r="N35" s="264">
        <f t="shared" si="7"/>
        <v>37904462.639999993</v>
      </c>
      <c r="O35" s="264">
        <f t="shared" si="7"/>
        <v>33692855.68</v>
      </c>
      <c r="P35" s="264">
        <f t="shared" si="7"/>
        <v>30872424.507692315</v>
      </c>
      <c r="Q35" s="264">
        <f t="shared" si="7"/>
        <v>28814262.873846158</v>
      </c>
      <c r="R35" s="264">
        <f t="shared" si="7"/>
        <v>26756101.240000002</v>
      </c>
      <c r="S35" s="264">
        <f t="shared" si="7"/>
        <v>24697939.606153846</v>
      </c>
      <c r="T35" s="264">
        <f t="shared" si="7"/>
        <v>22639777.972307689</v>
      </c>
      <c r="U35" s="264">
        <f t="shared" si="7"/>
        <v>20581616.338461544</v>
      </c>
      <c r="V35" s="264">
        <f t="shared" si="7"/>
        <v>22639777.972307697</v>
      </c>
      <c r="W35" s="264">
        <f t="shared" si="7"/>
        <v>24697939.606153853</v>
      </c>
      <c r="X35" s="264">
        <f t="shared" si="7"/>
        <v>20581616.338461544</v>
      </c>
      <c r="Y35" s="264">
        <f t="shared" si="7"/>
        <v>22639777.972307697</v>
      </c>
      <c r="Z35" s="264">
        <f t="shared" si="7"/>
        <v>0</v>
      </c>
      <c r="AA35" s="264">
        <f t="shared" si="7"/>
        <v>0</v>
      </c>
      <c r="AB35" s="264">
        <f t="shared" si="7"/>
        <v>0</v>
      </c>
      <c r="AC35" s="264">
        <f t="shared" si="7"/>
        <v>0</v>
      </c>
      <c r="AD35" s="264">
        <f t="shared" si="7"/>
        <v>0</v>
      </c>
      <c r="AE35" s="264">
        <f t="shared" si="7"/>
        <v>0</v>
      </c>
      <c r="AF35" s="264">
        <f t="shared" si="7"/>
        <v>0</v>
      </c>
      <c r="AG35" s="264">
        <f t="shared" si="7"/>
        <v>0</v>
      </c>
      <c r="AH35" s="264">
        <f t="shared" si="7"/>
        <v>0</v>
      </c>
      <c r="AI35" s="264">
        <f t="shared" si="8"/>
        <v>0</v>
      </c>
      <c r="AJ35" s="264">
        <f t="shared" si="8"/>
        <v>0</v>
      </c>
      <c r="AK35" s="264">
        <f t="shared" si="8"/>
        <v>0</v>
      </c>
    </row>
    <row r="36" spans="2:37" x14ac:dyDescent="0.25">
      <c r="B36" s="44" t="s">
        <v>356</v>
      </c>
      <c r="C36" s="264">
        <f t="shared" si="9"/>
        <v>572648663.84000003</v>
      </c>
      <c r="D36" s="264">
        <f t="shared" si="7"/>
        <v>545262385.1400001</v>
      </c>
      <c r="E36" s="264">
        <f t="shared" si="7"/>
        <v>540380502.63999999</v>
      </c>
      <c r="F36" s="264">
        <f t="shared" si="7"/>
        <v>432522049.96000004</v>
      </c>
      <c r="G36" s="264">
        <f t="shared" si="7"/>
        <v>538539343.32000005</v>
      </c>
      <c r="H36" s="264">
        <f t="shared" si="7"/>
        <v>599192373.78000009</v>
      </c>
      <c r="I36" s="264">
        <f t="shared" si="7"/>
        <v>571398363.13999999</v>
      </c>
      <c r="J36" s="264">
        <f t="shared" si="7"/>
        <v>637664300.24000001</v>
      </c>
      <c r="K36" s="264">
        <f t="shared" si="7"/>
        <v>634227144.32000017</v>
      </c>
      <c r="L36" s="264">
        <f t="shared" si="7"/>
        <v>663352100.84000003</v>
      </c>
      <c r="M36" s="264">
        <f t="shared" si="7"/>
        <v>707983035.76000023</v>
      </c>
      <c r="N36" s="264">
        <f t="shared" si="7"/>
        <v>580266188.48000002</v>
      </c>
      <c r="O36" s="264">
        <f t="shared" si="7"/>
        <v>504032751.64000005</v>
      </c>
      <c r="P36" s="264">
        <f t="shared" si="7"/>
        <v>581632751.70000005</v>
      </c>
      <c r="Q36" s="264">
        <f t="shared" si="7"/>
        <v>719912776.88000011</v>
      </c>
      <c r="R36" s="264">
        <f t="shared" si="7"/>
        <v>534001157.80000007</v>
      </c>
      <c r="S36" s="264">
        <f t="shared" si="7"/>
        <v>411522774.70333344</v>
      </c>
      <c r="T36" s="264">
        <f t="shared" si="7"/>
        <v>288850846.60666662</v>
      </c>
      <c r="U36" s="264">
        <f t="shared" si="7"/>
        <v>166178918.50999999</v>
      </c>
      <c r="V36" s="264">
        <f t="shared" si="7"/>
        <v>195079599.99000001</v>
      </c>
      <c r="W36" s="264">
        <f t="shared" si="7"/>
        <v>173404088.88</v>
      </c>
      <c r="X36" s="264">
        <f t="shared" si="7"/>
        <v>148115992.58500004</v>
      </c>
      <c r="Y36" s="264">
        <f t="shared" si="7"/>
        <v>140890822.21500003</v>
      </c>
      <c r="Z36" s="264">
        <f t="shared" si="7"/>
        <v>81030285.699550018</v>
      </c>
      <c r="AA36" s="264">
        <f t="shared" si="7"/>
        <v>63852443.144874997</v>
      </c>
      <c r="AB36" s="264">
        <f t="shared" si="7"/>
        <v>192460475.73087499</v>
      </c>
      <c r="AC36" s="264">
        <f t="shared" si="7"/>
        <v>225443378.46992499</v>
      </c>
      <c r="AD36" s="264">
        <f t="shared" si="7"/>
        <v>247462085.17249998</v>
      </c>
      <c r="AE36" s="264">
        <f t="shared" si="7"/>
        <v>153534870.36249998</v>
      </c>
      <c r="AF36" s="264">
        <f t="shared" si="7"/>
        <v>146309699.99250001</v>
      </c>
      <c r="AG36" s="264">
        <f t="shared" si="7"/>
        <v>247462085.17249998</v>
      </c>
      <c r="AH36" s="264">
        <f t="shared" si="7"/>
        <v>175210381.4725</v>
      </c>
      <c r="AI36" s="264">
        <f t="shared" si="8"/>
        <v>195079599.99000001</v>
      </c>
      <c r="AJ36" s="264">
        <f t="shared" si="8"/>
        <v>292619399.98500001</v>
      </c>
      <c r="AK36" s="264">
        <f t="shared" si="8"/>
        <v>292619399.98500001</v>
      </c>
    </row>
    <row r="37" spans="2:37" x14ac:dyDescent="0.25">
      <c r="B37" s="44" t="s">
        <v>93</v>
      </c>
      <c r="C37" s="264">
        <f t="shared" si="9"/>
        <v>213870104.80000004</v>
      </c>
      <c r="D37" s="264">
        <f t="shared" si="7"/>
        <v>269375481.97999996</v>
      </c>
      <c r="E37" s="264">
        <f t="shared" si="7"/>
        <v>300617820.80000001</v>
      </c>
      <c r="F37" s="264">
        <f t="shared" si="7"/>
        <v>231642219.81999999</v>
      </c>
      <c r="G37" s="264">
        <f t="shared" si="7"/>
        <v>223818758.24000004</v>
      </c>
      <c r="H37" s="264">
        <f t="shared" si="7"/>
        <v>230135762.12000003</v>
      </c>
      <c r="I37" s="264">
        <f t="shared" si="7"/>
        <v>282435830.81999999</v>
      </c>
      <c r="J37" s="264">
        <f t="shared" si="7"/>
        <v>233193840.88000003</v>
      </c>
      <c r="K37" s="264">
        <f t="shared" si="7"/>
        <v>183111526.84</v>
      </c>
      <c r="L37" s="264">
        <f t="shared" si="7"/>
        <v>190760323.59999999</v>
      </c>
      <c r="M37" s="264">
        <f t="shared" si="7"/>
        <v>138785105.58000001</v>
      </c>
      <c r="N37" s="264">
        <f t="shared" si="7"/>
        <v>109025355.34</v>
      </c>
      <c r="O37" s="264">
        <f t="shared" si="7"/>
        <v>96653891.180000007</v>
      </c>
      <c r="P37" s="264">
        <f t="shared" si="7"/>
        <v>87188217.374358982</v>
      </c>
      <c r="Q37" s="264">
        <f t="shared" si="7"/>
        <v>69825701.42611438</v>
      </c>
      <c r="R37" s="264">
        <f t="shared" si="7"/>
        <v>52191895.644938536</v>
      </c>
      <c r="S37" s="264">
        <f t="shared" si="7"/>
        <v>34598067.117391787</v>
      </c>
      <c r="T37" s="264">
        <f t="shared" si="7"/>
        <v>17512658.227569949</v>
      </c>
      <c r="U37" s="264">
        <f t="shared" si="7"/>
        <v>0</v>
      </c>
      <c r="V37" s="264">
        <f t="shared" si="7"/>
        <v>0</v>
      </c>
      <c r="W37" s="264">
        <f t="shared" si="7"/>
        <v>0</v>
      </c>
      <c r="X37" s="264">
        <f t="shared" si="7"/>
        <v>0</v>
      </c>
      <c r="Y37" s="264">
        <f t="shared" si="7"/>
        <v>0</v>
      </c>
      <c r="Z37" s="264">
        <f t="shared" ref="D37:AH39" si="10">(Z73+Z61)*Z113*Z97*Z$100</f>
        <v>0</v>
      </c>
      <c r="AA37" s="264">
        <f t="shared" si="10"/>
        <v>0</v>
      </c>
      <c r="AB37" s="264">
        <f t="shared" si="10"/>
        <v>0</v>
      </c>
      <c r="AC37" s="264">
        <f t="shared" si="10"/>
        <v>0</v>
      </c>
      <c r="AD37" s="264">
        <f t="shared" si="10"/>
        <v>0</v>
      </c>
      <c r="AE37" s="264">
        <f t="shared" si="10"/>
        <v>0</v>
      </c>
      <c r="AF37" s="264">
        <f t="shared" si="10"/>
        <v>0</v>
      </c>
      <c r="AG37" s="264">
        <f t="shared" si="10"/>
        <v>0</v>
      </c>
      <c r="AH37" s="264">
        <f t="shared" si="10"/>
        <v>0</v>
      </c>
      <c r="AI37" s="264">
        <f t="shared" ref="AI37:AK37" si="11">(AI73+AI61)*AI113*AI97*AI$100</f>
        <v>0</v>
      </c>
      <c r="AJ37" s="264">
        <f t="shared" si="11"/>
        <v>0</v>
      </c>
      <c r="AK37" s="264">
        <f t="shared" si="11"/>
        <v>0</v>
      </c>
    </row>
    <row r="38" spans="2:37" x14ac:dyDescent="0.25">
      <c r="B38" s="44" t="s">
        <v>90</v>
      </c>
      <c r="C38" s="264">
        <f t="shared" si="9"/>
        <v>0</v>
      </c>
      <c r="D38" s="264">
        <f t="shared" si="10"/>
        <v>0</v>
      </c>
      <c r="E38" s="264">
        <f t="shared" si="10"/>
        <v>0</v>
      </c>
      <c r="F38" s="264">
        <f t="shared" si="10"/>
        <v>0</v>
      </c>
      <c r="G38" s="264">
        <f t="shared" si="10"/>
        <v>0</v>
      </c>
      <c r="H38" s="264">
        <f t="shared" si="10"/>
        <v>0</v>
      </c>
      <c r="I38" s="264">
        <f t="shared" si="10"/>
        <v>0</v>
      </c>
      <c r="J38" s="264">
        <f t="shared" si="10"/>
        <v>0</v>
      </c>
      <c r="K38" s="264">
        <f t="shared" si="10"/>
        <v>0</v>
      </c>
      <c r="L38" s="264">
        <f t="shared" si="10"/>
        <v>0</v>
      </c>
      <c r="M38" s="264">
        <f t="shared" si="10"/>
        <v>83341804.700000003</v>
      </c>
      <c r="N38" s="264">
        <f t="shared" si="10"/>
        <v>117273825.185</v>
      </c>
      <c r="O38" s="264">
        <f t="shared" si="10"/>
        <v>114892630.76500002</v>
      </c>
      <c r="P38" s="264">
        <f t="shared" si="10"/>
        <v>92866582.38000001</v>
      </c>
      <c r="Q38" s="264">
        <f t="shared" si="10"/>
        <v>80365311.675000012</v>
      </c>
      <c r="R38" s="264">
        <f t="shared" si="10"/>
        <v>86913596.330000013</v>
      </c>
      <c r="S38" s="264">
        <f t="shared" si="10"/>
        <v>120250318.21000001</v>
      </c>
      <c r="T38" s="264">
        <f t="shared" si="10"/>
        <v>124417408.44500001</v>
      </c>
      <c r="U38" s="264">
        <f t="shared" si="10"/>
        <v>145848158.22500002</v>
      </c>
      <c r="V38" s="264">
        <f t="shared" si="10"/>
        <v>147038755.435</v>
      </c>
      <c r="W38" s="264">
        <f t="shared" si="10"/>
        <v>135728081.94</v>
      </c>
      <c r="X38" s="264">
        <f t="shared" si="10"/>
        <v>113106734.95</v>
      </c>
      <c r="Y38" s="264">
        <f t="shared" si="10"/>
        <v>81555908.885000005</v>
      </c>
      <c r="Z38" s="264">
        <f t="shared" si="10"/>
        <v>86586182.09725</v>
      </c>
      <c r="AA38" s="264">
        <f t="shared" si="10"/>
        <v>82585775.471650004</v>
      </c>
      <c r="AB38" s="264">
        <f t="shared" si="10"/>
        <v>76501823.728550002</v>
      </c>
      <c r="AC38" s="264">
        <f t="shared" si="10"/>
        <v>64994701.693900004</v>
      </c>
      <c r="AD38" s="264">
        <f t="shared" si="10"/>
        <v>70840533.995000005</v>
      </c>
      <c r="AE38" s="264">
        <f t="shared" si="10"/>
        <v>105963151.69000001</v>
      </c>
      <c r="AF38" s="264">
        <f t="shared" si="10"/>
        <v>98819568.430000007</v>
      </c>
      <c r="AG38" s="264">
        <f t="shared" si="10"/>
        <v>88104193.540000007</v>
      </c>
      <c r="AH38" s="264">
        <f t="shared" si="10"/>
        <v>85722999.120000005</v>
      </c>
      <c r="AI38" s="264">
        <f t="shared" ref="AI38:AK38" si="12">(AI74+AI62)*AI114*AI98*AI$100</f>
        <v>93461880.984999999</v>
      </c>
      <c r="AJ38" s="264">
        <f t="shared" si="12"/>
        <v>116083227.97500001</v>
      </c>
      <c r="AK38" s="264">
        <f t="shared" si="12"/>
        <v>139299873.57000002</v>
      </c>
    </row>
    <row r="39" spans="2:37" x14ac:dyDescent="0.25">
      <c r="B39" s="44" t="s">
        <v>354</v>
      </c>
      <c r="C39" s="264">
        <f t="shared" si="9"/>
        <v>7526859.1199999992</v>
      </c>
      <c r="D39" s="264">
        <f t="shared" si="10"/>
        <v>8881945.1600000001</v>
      </c>
      <c r="E39" s="264">
        <f t="shared" si="10"/>
        <v>7081875.0200000005</v>
      </c>
      <c r="F39" s="264">
        <f t="shared" si="10"/>
        <v>3554638.12</v>
      </c>
      <c r="G39" s="264">
        <f t="shared" si="10"/>
        <v>6443345.9199999999</v>
      </c>
      <c r="H39" s="264">
        <f t="shared" si="10"/>
        <v>5238716.78</v>
      </c>
      <c r="I39" s="264">
        <f t="shared" si="10"/>
        <v>3930149.3000000003</v>
      </c>
      <c r="J39" s="264">
        <f t="shared" si="10"/>
        <v>4600119.92</v>
      </c>
      <c r="K39" s="264">
        <f t="shared" si="10"/>
        <v>6288238.8800000008</v>
      </c>
      <c r="L39" s="264">
        <f t="shared" si="10"/>
        <v>1913105.48</v>
      </c>
      <c r="M39" s="264">
        <f t="shared" si="10"/>
        <v>3345372.3600000003</v>
      </c>
      <c r="N39" s="264">
        <f t="shared" si="10"/>
        <v>2787861.12</v>
      </c>
      <c r="O39" s="264">
        <f t="shared" si="10"/>
        <v>2640699.16</v>
      </c>
      <c r="P39" s="264">
        <f t="shared" si="10"/>
        <v>2760730.94</v>
      </c>
      <c r="Q39" s="264">
        <f t="shared" si="10"/>
        <v>2555539.36</v>
      </c>
      <c r="R39" s="264">
        <f t="shared" si="10"/>
        <v>5443738.96</v>
      </c>
      <c r="S39" s="264">
        <f t="shared" si="10"/>
        <v>6911284.3799999999</v>
      </c>
      <c r="T39" s="264">
        <f t="shared" si="10"/>
        <v>12381916.360000001</v>
      </c>
      <c r="U39" s="264">
        <f t="shared" si="10"/>
        <v>7805631.6799999997</v>
      </c>
      <c r="V39" s="264">
        <f t="shared" si="10"/>
        <v>9025202.3400000017</v>
      </c>
      <c r="W39" s="264">
        <f t="shared" si="10"/>
        <v>10841230.4</v>
      </c>
      <c r="X39" s="264">
        <f t="shared" si="10"/>
        <v>21603823.120000001</v>
      </c>
      <c r="Y39" s="264">
        <f t="shared" si="10"/>
        <v>21682969</v>
      </c>
      <c r="Z39" s="264">
        <f t="shared" si="10"/>
        <v>19095920.359999999</v>
      </c>
      <c r="AA39" s="264">
        <f t="shared" si="10"/>
        <v>13102310.319999998</v>
      </c>
      <c r="AB39" s="264">
        <f t="shared" si="10"/>
        <v>15505969.820000002</v>
      </c>
      <c r="AC39" s="264">
        <f t="shared" si="10"/>
        <v>13416022.620000001</v>
      </c>
      <c r="AD39" s="264">
        <f t="shared" si="10"/>
        <v>16032818.779999999</v>
      </c>
      <c r="AE39" s="264">
        <f t="shared" si="10"/>
        <v>16005891.880000001</v>
      </c>
      <c r="AF39" s="264">
        <f t="shared" si="10"/>
        <v>14960274.560000001</v>
      </c>
      <c r="AG39" s="264">
        <f t="shared" si="10"/>
        <v>17546408.440000001</v>
      </c>
      <c r="AH39" s="264">
        <f t="shared" si="10"/>
        <v>20124766.640000001</v>
      </c>
      <c r="AI39" s="264">
        <f t="shared" ref="AI39:AK39" si="13">(AI75+AI63)*AI115*AI99*AI$100</f>
        <v>29973860.84</v>
      </c>
      <c r="AJ39" s="264">
        <f t="shared" si="13"/>
        <v>37632466.080000006</v>
      </c>
      <c r="AK39" s="264">
        <f t="shared" si="13"/>
        <v>25557265.580000002</v>
      </c>
    </row>
    <row r="40" spans="2:37" ht="18.75" x14ac:dyDescent="0.35">
      <c r="B40" s="265" t="s">
        <v>359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3"/>
      <c r="AB40" s="47"/>
      <c r="AC40" s="47"/>
      <c r="AD40" s="47"/>
      <c r="AE40" s="47"/>
      <c r="AF40" s="47"/>
      <c r="AG40" s="47"/>
      <c r="AH40" s="47"/>
      <c r="AI40" s="47"/>
      <c r="AJ40" s="47"/>
      <c r="AK40" s="47"/>
    </row>
    <row r="41" spans="2:37" x14ac:dyDescent="0.25">
      <c r="B41" s="262" t="s">
        <v>94</v>
      </c>
      <c r="C41" s="259">
        <v>8.9999999999999993E-3</v>
      </c>
      <c r="D41" s="259">
        <v>8.9999999999999993E-3</v>
      </c>
      <c r="E41" s="259">
        <v>8.9999999999999993E-3</v>
      </c>
      <c r="F41" s="259">
        <v>8.9999999999999993E-3</v>
      </c>
      <c r="G41" s="259">
        <v>8.9999999999999993E-3</v>
      </c>
      <c r="H41" s="259">
        <v>8.9999999999999993E-3</v>
      </c>
      <c r="I41" s="259">
        <v>8.9999999999999993E-3</v>
      </c>
      <c r="J41" s="259">
        <v>8.9999999999999993E-3</v>
      </c>
      <c r="K41" s="259">
        <v>8.9999999999999993E-3</v>
      </c>
      <c r="L41" s="259">
        <v>8.9999999999999993E-3</v>
      </c>
      <c r="M41" s="259">
        <v>8.9999999999999993E-3</v>
      </c>
      <c r="N41" s="259">
        <v>8.9999999999999993E-3</v>
      </c>
      <c r="O41" s="259">
        <v>8.9999999999999993E-3</v>
      </c>
      <c r="P41" s="259">
        <v>8.9999999999999993E-3</v>
      </c>
      <c r="Q41" s="259">
        <v>8.9999999999999993E-3</v>
      </c>
      <c r="R41" s="259">
        <v>8.9999999999999993E-3</v>
      </c>
      <c r="S41" s="259">
        <v>8.9999999999999993E-3</v>
      </c>
      <c r="T41" s="259">
        <v>8.9999999999999993E-3</v>
      </c>
      <c r="U41" s="259">
        <v>8.9999999999999993E-3</v>
      </c>
      <c r="V41" s="259">
        <v>8.9999999999999993E-3</v>
      </c>
      <c r="W41" s="259">
        <v>8.9999999999999993E-3</v>
      </c>
      <c r="X41" s="259">
        <v>8.9999999999999993E-3</v>
      </c>
      <c r="Y41" s="259">
        <v>8.9999999999999993E-3</v>
      </c>
      <c r="Z41" s="259">
        <v>8.9999999999999993E-3</v>
      </c>
      <c r="AA41" s="259">
        <v>8.9999999999999993E-3</v>
      </c>
      <c r="AB41" s="259">
        <v>8.9999999999999993E-3</v>
      </c>
      <c r="AC41" s="259">
        <v>8.9999999999999993E-3</v>
      </c>
      <c r="AD41" s="259">
        <v>8.9999999999999993E-3</v>
      </c>
      <c r="AE41" s="259">
        <v>8.9999999999999993E-3</v>
      </c>
      <c r="AF41" s="259">
        <v>8.9999999999999993E-3</v>
      </c>
      <c r="AG41" s="259">
        <v>8.9999999999999993E-3</v>
      </c>
      <c r="AH41" s="259">
        <v>8.9999999999999993E-3</v>
      </c>
      <c r="AI41" s="259">
        <v>8.9999999999999993E-3</v>
      </c>
      <c r="AJ41" s="259">
        <v>8.9999999999999993E-3</v>
      </c>
      <c r="AK41" s="259">
        <v>8.9999999999999993E-3</v>
      </c>
    </row>
    <row r="42" spans="2:37" x14ac:dyDescent="0.25">
      <c r="B42" s="44" t="s">
        <v>95</v>
      </c>
      <c r="C42" s="259">
        <v>8.9999999999999993E-3</v>
      </c>
      <c r="D42" s="259">
        <v>8.9999999999999993E-3</v>
      </c>
      <c r="E42" s="259">
        <v>8.9999999999999993E-3</v>
      </c>
      <c r="F42" s="259">
        <v>8.9999999999999993E-3</v>
      </c>
      <c r="G42" s="259">
        <v>8.9999999999999993E-3</v>
      </c>
      <c r="H42" s="259">
        <v>8.9999999999999993E-3</v>
      </c>
      <c r="I42" s="259">
        <v>8.9999999999999993E-3</v>
      </c>
      <c r="J42" s="259">
        <v>8.9999999999999993E-3</v>
      </c>
      <c r="K42" s="259">
        <v>8.9999999999999993E-3</v>
      </c>
      <c r="L42" s="259">
        <v>8.9999999999999993E-3</v>
      </c>
      <c r="M42" s="259">
        <v>8.9999999999999993E-3</v>
      </c>
      <c r="N42" s="259">
        <v>8.9999999999999993E-3</v>
      </c>
      <c r="O42" s="259">
        <v>8.9999999999999993E-3</v>
      </c>
      <c r="P42" s="259">
        <v>8.9999999999999993E-3</v>
      </c>
      <c r="Q42" s="259">
        <v>8.9999999999999993E-3</v>
      </c>
      <c r="R42" s="259">
        <v>8.9999999999999993E-3</v>
      </c>
      <c r="S42" s="259">
        <v>8.9999999999999993E-3</v>
      </c>
      <c r="T42" s="259">
        <v>8.9999999999999993E-3</v>
      </c>
      <c r="U42" s="259">
        <v>8.9999999999999993E-3</v>
      </c>
      <c r="V42" s="259">
        <v>8.9999999999999993E-3</v>
      </c>
      <c r="W42" s="259">
        <v>8.9999999999999993E-3</v>
      </c>
      <c r="X42" s="259">
        <v>8.9999999999999993E-3</v>
      </c>
      <c r="Y42" s="259">
        <v>8.9999999999999993E-3</v>
      </c>
      <c r="Z42" s="259">
        <v>8.9999999999999993E-3</v>
      </c>
      <c r="AA42" s="259">
        <v>8.9999999999999993E-3</v>
      </c>
      <c r="AB42" s="259">
        <v>8.9999999999999993E-3</v>
      </c>
      <c r="AC42" s="259">
        <v>8.9999999999999993E-3</v>
      </c>
      <c r="AD42" s="259">
        <v>8.9999999999999993E-3</v>
      </c>
      <c r="AE42" s="259">
        <v>8.9999999999999993E-3</v>
      </c>
      <c r="AF42" s="259">
        <v>8.9999999999999993E-3</v>
      </c>
      <c r="AG42" s="259">
        <v>8.9999999999999993E-3</v>
      </c>
      <c r="AH42" s="259">
        <v>8.9999999999999993E-3</v>
      </c>
      <c r="AI42" s="259">
        <v>8.9999999999999993E-3</v>
      </c>
      <c r="AJ42" s="259">
        <v>8.9999999999999993E-3</v>
      </c>
      <c r="AK42" s="259">
        <v>8.9999999999999993E-3</v>
      </c>
    </row>
    <row r="43" spans="2:37" x14ac:dyDescent="0.25">
      <c r="B43" s="44" t="s">
        <v>57</v>
      </c>
      <c r="C43" s="259">
        <v>8.0000000000000002E-3</v>
      </c>
      <c r="D43" s="259">
        <v>8.0000000000000002E-3</v>
      </c>
      <c r="E43" s="259">
        <v>8.0000000000000002E-3</v>
      </c>
      <c r="F43" s="259">
        <v>8.0000000000000002E-3</v>
      </c>
      <c r="G43" s="259">
        <v>8.0000000000000002E-3</v>
      </c>
      <c r="H43" s="259">
        <v>8.0000000000000002E-3</v>
      </c>
      <c r="I43" s="259">
        <v>8.0000000000000002E-3</v>
      </c>
      <c r="J43" s="259">
        <v>8.0000000000000002E-3</v>
      </c>
      <c r="K43" s="259">
        <v>8.0000000000000002E-3</v>
      </c>
      <c r="L43" s="259">
        <v>8.0000000000000002E-3</v>
      </c>
      <c r="M43" s="259">
        <v>8.0000000000000002E-3</v>
      </c>
      <c r="N43" s="259">
        <v>8.0000000000000002E-3</v>
      </c>
      <c r="O43" s="259">
        <v>8.0000000000000002E-3</v>
      </c>
      <c r="P43" s="259">
        <v>8.0000000000000002E-3</v>
      </c>
      <c r="Q43" s="259">
        <v>8.0000000000000002E-3</v>
      </c>
      <c r="R43" s="259">
        <v>8.0000000000000002E-3</v>
      </c>
      <c r="S43" s="259">
        <v>8.0000000000000002E-3</v>
      </c>
      <c r="T43" s="259">
        <v>8.0000000000000002E-3</v>
      </c>
      <c r="U43" s="259">
        <v>8.0000000000000002E-3</v>
      </c>
      <c r="V43" s="259">
        <v>8.0000000000000002E-3</v>
      </c>
      <c r="W43" s="259">
        <v>8.0000000000000002E-3</v>
      </c>
      <c r="X43" s="259">
        <v>8.0000000000000002E-3</v>
      </c>
      <c r="Y43" s="259">
        <v>8.0000000000000002E-3</v>
      </c>
      <c r="Z43" s="259">
        <v>8.0000000000000002E-3</v>
      </c>
      <c r="AA43" s="259">
        <v>8.0000000000000002E-3</v>
      </c>
      <c r="AB43" s="259">
        <v>8.0000000000000002E-3</v>
      </c>
      <c r="AC43" s="259">
        <v>8.0000000000000002E-3</v>
      </c>
      <c r="AD43" s="259">
        <v>8.0000000000000002E-3</v>
      </c>
      <c r="AE43" s="259">
        <v>8.0000000000000002E-3</v>
      </c>
      <c r="AF43" s="259">
        <v>8.0000000000000002E-3</v>
      </c>
      <c r="AG43" s="259">
        <v>8.0000000000000002E-3</v>
      </c>
      <c r="AH43" s="259">
        <v>8.0000000000000002E-3</v>
      </c>
      <c r="AI43" s="259">
        <v>8.0000000000000002E-3</v>
      </c>
      <c r="AJ43" s="259">
        <v>8.0000000000000002E-3</v>
      </c>
      <c r="AK43" s="259">
        <v>8.0000000000000002E-3</v>
      </c>
    </row>
    <row r="44" spans="2:37" x14ac:dyDescent="0.25">
      <c r="B44" s="44" t="s">
        <v>56</v>
      </c>
      <c r="C44" s="259">
        <v>1.4E-2</v>
      </c>
      <c r="D44" s="259">
        <v>1.4E-2</v>
      </c>
      <c r="E44" s="259">
        <v>1.4E-2</v>
      </c>
      <c r="F44" s="259">
        <v>1.4E-2</v>
      </c>
      <c r="G44" s="259">
        <v>1.4E-2</v>
      </c>
      <c r="H44" s="259">
        <v>1.4E-2</v>
      </c>
      <c r="I44" s="259">
        <v>1.4E-2</v>
      </c>
      <c r="J44" s="259">
        <v>1.4E-2</v>
      </c>
      <c r="K44" s="259">
        <v>1.4E-2</v>
      </c>
      <c r="L44" s="259">
        <v>1.4E-2</v>
      </c>
      <c r="M44" s="259">
        <v>1.4E-2</v>
      </c>
      <c r="N44" s="259">
        <v>1.4E-2</v>
      </c>
      <c r="O44" s="259">
        <v>1.4E-2</v>
      </c>
      <c r="P44" s="259">
        <v>1.4E-2</v>
      </c>
      <c r="Q44" s="259">
        <v>1.4E-2</v>
      </c>
      <c r="R44" s="259">
        <v>1.4E-2</v>
      </c>
      <c r="S44" s="259">
        <v>1.4E-2</v>
      </c>
      <c r="T44" s="259">
        <v>1.4E-2</v>
      </c>
      <c r="U44" s="259">
        <v>1.4E-2</v>
      </c>
      <c r="V44" s="259">
        <v>1.4E-2</v>
      </c>
      <c r="W44" s="259">
        <v>1.4E-2</v>
      </c>
      <c r="X44" s="259">
        <v>1.4E-2</v>
      </c>
      <c r="Y44" s="259">
        <v>1.4E-2</v>
      </c>
      <c r="Z44" s="259">
        <v>1.4E-2</v>
      </c>
      <c r="AA44" s="259">
        <v>1.4E-2</v>
      </c>
      <c r="AB44" s="259">
        <v>1.4E-2</v>
      </c>
      <c r="AC44" s="259">
        <v>1.4E-2</v>
      </c>
      <c r="AD44" s="259">
        <v>1.4E-2</v>
      </c>
      <c r="AE44" s="259">
        <v>1.4E-2</v>
      </c>
      <c r="AF44" s="259">
        <v>1.4E-2</v>
      </c>
      <c r="AG44" s="259">
        <v>1.4E-2</v>
      </c>
      <c r="AH44" s="259">
        <v>1.4E-2</v>
      </c>
      <c r="AI44" s="259">
        <v>1.4E-2</v>
      </c>
      <c r="AJ44" s="259">
        <v>1.4E-2</v>
      </c>
      <c r="AK44" s="259">
        <v>1.4E-2</v>
      </c>
    </row>
    <row r="45" spans="2:37" x14ac:dyDescent="0.25">
      <c r="B45" s="44" t="s">
        <v>91</v>
      </c>
      <c r="C45" s="259">
        <v>8.0000000000000002E-3</v>
      </c>
      <c r="D45" s="259">
        <v>8.0000000000000002E-3</v>
      </c>
      <c r="E45" s="259">
        <v>8.0000000000000002E-3</v>
      </c>
      <c r="F45" s="259">
        <v>8.0000000000000002E-3</v>
      </c>
      <c r="G45" s="259">
        <v>8.0000000000000002E-3</v>
      </c>
      <c r="H45" s="259">
        <v>8.0000000000000002E-3</v>
      </c>
      <c r="I45" s="259">
        <v>8.0000000000000002E-3</v>
      </c>
      <c r="J45" s="259">
        <v>8.0000000000000002E-3</v>
      </c>
      <c r="K45" s="259">
        <v>8.0000000000000002E-3</v>
      </c>
      <c r="L45" s="259">
        <v>8.0000000000000002E-3</v>
      </c>
      <c r="M45" s="259">
        <v>8.0000000000000002E-3</v>
      </c>
      <c r="N45" s="259">
        <v>8.0000000000000002E-3</v>
      </c>
      <c r="O45" s="259">
        <v>8.0000000000000002E-3</v>
      </c>
      <c r="P45" s="259">
        <v>8.0000000000000002E-3</v>
      </c>
      <c r="Q45" s="259">
        <v>8.0000000000000002E-3</v>
      </c>
      <c r="R45" s="259">
        <v>8.0000000000000002E-3</v>
      </c>
      <c r="S45" s="259">
        <v>8.0000000000000002E-3</v>
      </c>
      <c r="T45" s="259">
        <v>8.0000000000000002E-3</v>
      </c>
      <c r="U45" s="259">
        <v>8.0000000000000002E-3</v>
      </c>
      <c r="V45" s="259">
        <v>8.0000000000000002E-3</v>
      </c>
      <c r="W45" s="259">
        <v>8.0000000000000002E-3</v>
      </c>
      <c r="X45" s="259">
        <v>8.0000000000000002E-3</v>
      </c>
      <c r="Y45" s="259">
        <v>8.0000000000000002E-3</v>
      </c>
      <c r="Z45" s="259">
        <v>8.0000000000000002E-3</v>
      </c>
      <c r="AA45" s="259">
        <v>8.0000000000000002E-3</v>
      </c>
      <c r="AB45" s="259">
        <v>8.0000000000000002E-3</v>
      </c>
      <c r="AC45" s="259">
        <v>8.0000000000000002E-3</v>
      </c>
      <c r="AD45" s="259">
        <v>8.0000000000000002E-3</v>
      </c>
      <c r="AE45" s="259">
        <v>8.0000000000000002E-3</v>
      </c>
      <c r="AF45" s="259">
        <v>8.0000000000000002E-3</v>
      </c>
      <c r="AG45" s="259">
        <v>8.0000000000000002E-3</v>
      </c>
      <c r="AH45" s="259">
        <v>8.0000000000000002E-3</v>
      </c>
      <c r="AI45" s="259">
        <v>8.0000000000000002E-3</v>
      </c>
      <c r="AJ45" s="259">
        <v>8.0000000000000002E-3</v>
      </c>
      <c r="AK45" s="259">
        <v>8.0000000000000002E-3</v>
      </c>
    </row>
    <row r="46" spans="2:37" x14ac:dyDescent="0.25">
      <c r="B46" s="44" t="s">
        <v>55</v>
      </c>
      <c r="C46" s="259">
        <v>1.4E-2</v>
      </c>
      <c r="D46" s="259">
        <v>1.4E-2</v>
      </c>
      <c r="E46" s="259">
        <v>1.4E-2</v>
      </c>
      <c r="F46" s="259">
        <v>1.4E-2</v>
      </c>
      <c r="G46" s="259">
        <v>1.4E-2</v>
      </c>
      <c r="H46" s="259">
        <v>1.4E-2</v>
      </c>
      <c r="I46" s="259">
        <v>1.4E-2</v>
      </c>
      <c r="J46" s="259">
        <v>1.4E-2</v>
      </c>
      <c r="K46" s="259">
        <v>1.4E-2</v>
      </c>
      <c r="L46" s="259">
        <v>1.4E-2</v>
      </c>
      <c r="M46" s="259">
        <v>1.4E-2</v>
      </c>
      <c r="N46" s="259">
        <v>1.4E-2</v>
      </c>
      <c r="O46" s="259">
        <v>1.4E-2</v>
      </c>
      <c r="P46" s="259">
        <v>1.4E-2</v>
      </c>
      <c r="Q46" s="259">
        <v>1.4E-2</v>
      </c>
      <c r="R46" s="259">
        <v>1.4E-2</v>
      </c>
      <c r="S46" s="259">
        <v>1.4E-2</v>
      </c>
      <c r="T46" s="259">
        <v>1.4E-2</v>
      </c>
      <c r="U46" s="259">
        <v>1.4E-2</v>
      </c>
      <c r="V46" s="259">
        <v>1.4E-2</v>
      </c>
      <c r="W46" s="259">
        <v>1.4E-2</v>
      </c>
      <c r="X46" s="259">
        <v>1.4E-2</v>
      </c>
      <c r="Y46" s="259">
        <v>1.4E-2</v>
      </c>
      <c r="Z46" s="259">
        <v>1.4E-2</v>
      </c>
      <c r="AA46" s="259">
        <v>1.4E-2</v>
      </c>
      <c r="AB46" s="259">
        <v>1.4E-2</v>
      </c>
      <c r="AC46" s="259">
        <v>1.4E-2</v>
      </c>
      <c r="AD46" s="259">
        <v>1.4E-2</v>
      </c>
      <c r="AE46" s="259">
        <v>1.4E-2</v>
      </c>
      <c r="AF46" s="259">
        <v>1.4E-2</v>
      </c>
      <c r="AG46" s="259">
        <v>1.4E-2</v>
      </c>
      <c r="AH46" s="259">
        <v>1.4E-2</v>
      </c>
      <c r="AI46" s="259">
        <v>1.4E-2</v>
      </c>
      <c r="AJ46" s="259">
        <v>1.4E-2</v>
      </c>
      <c r="AK46" s="259">
        <v>1.4E-2</v>
      </c>
    </row>
    <row r="47" spans="2:37" x14ac:dyDescent="0.25">
      <c r="B47" s="44" t="s">
        <v>92</v>
      </c>
      <c r="C47" s="259">
        <v>8.9999999999999993E-3</v>
      </c>
      <c r="D47" s="259">
        <v>8.9999999999999993E-3</v>
      </c>
      <c r="E47" s="259">
        <v>8.9999999999999993E-3</v>
      </c>
      <c r="F47" s="259">
        <v>8.9999999999999993E-3</v>
      </c>
      <c r="G47" s="259">
        <v>8.9999999999999993E-3</v>
      </c>
      <c r="H47" s="259">
        <v>8.9999999999999993E-3</v>
      </c>
      <c r="I47" s="259">
        <v>8.9999999999999993E-3</v>
      </c>
      <c r="J47" s="259">
        <v>8.9999999999999993E-3</v>
      </c>
      <c r="K47" s="259">
        <v>8.9999999999999993E-3</v>
      </c>
      <c r="L47" s="259">
        <v>8.9999999999999993E-3</v>
      </c>
      <c r="M47" s="259">
        <v>8.9999999999999993E-3</v>
      </c>
      <c r="N47" s="259">
        <v>8.9999999999999993E-3</v>
      </c>
      <c r="O47" s="259">
        <v>8.9999999999999993E-3</v>
      </c>
      <c r="P47" s="259">
        <v>8.9999999999999993E-3</v>
      </c>
      <c r="Q47" s="259">
        <v>8.9999999999999993E-3</v>
      </c>
      <c r="R47" s="259">
        <v>8.9999999999999993E-3</v>
      </c>
      <c r="S47" s="259">
        <v>8.9999999999999993E-3</v>
      </c>
      <c r="T47" s="259">
        <v>8.9999999999999993E-3</v>
      </c>
      <c r="U47" s="259">
        <v>8.9999999999999993E-3</v>
      </c>
      <c r="V47" s="259">
        <v>8.9999999999999993E-3</v>
      </c>
      <c r="W47" s="259">
        <v>8.9999999999999993E-3</v>
      </c>
      <c r="X47" s="259">
        <v>8.9999999999999993E-3</v>
      </c>
      <c r="Y47" s="259">
        <v>8.9999999999999993E-3</v>
      </c>
      <c r="Z47" s="259">
        <v>8.9999999999999993E-3</v>
      </c>
      <c r="AA47" s="259">
        <v>8.9999999999999993E-3</v>
      </c>
      <c r="AB47" s="259">
        <v>8.9999999999999993E-3</v>
      </c>
      <c r="AC47" s="259">
        <v>8.9999999999999993E-3</v>
      </c>
      <c r="AD47" s="259">
        <v>8.9999999999999993E-3</v>
      </c>
      <c r="AE47" s="259">
        <v>8.9999999999999993E-3</v>
      </c>
      <c r="AF47" s="259">
        <v>8.9999999999999993E-3</v>
      </c>
      <c r="AG47" s="259">
        <v>8.9999999999999993E-3</v>
      </c>
      <c r="AH47" s="259">
        <v>8.9999999999999993E-3</v>
      </c>
      <c r="AI47" s="259">
        <v>8.9999999999999993E-3</v>
      </c>
      <c r="AJ47" s="259">
        <v>8.9999999999999993E-3</v>
      </c>
      <c r="AK47" s="259">
        <v>8.9999999999999993E-3</v>
      </c>
    </row>
    <row r="48" spans="2:37" x14ac:dyDescent="0.25">
      <c r="B48" s="44" t="s">
        <v>356</v>
      </c>
      <c r="C48" s="259">
        <v>8.9999999999999993E-3</v>
      </c>
      <c r="D48" s="259">
        <v>8.9999999999999993E-3</v>
      </c>
      <c r="E48" s="259">
        <v>8.9999999999999993E-3</v>
      </c>
      <c r="F48" s="259">
        <v>8.9999999999999993E-3</v>
      </c>
      <c r="G48" s="259">
        <v>8.9999999999999993E-3</v>
      </c>
      <c r="H48" s="259">
        <v>8.9999999999999993E-3</v>
      </c>
      <c r="I48" s="259">
        <v>8.9999999999999993E-3</v>
      </c>
      <c r="J48" s="259">
        <v>8.9999999999999993E-3</v>
      </c>
      <c r="K48" s="259">
        <v>8.9999999999999993E-3</v>
      </c>
      <c r="L48" s="259">
        <v>8.9999999999999993E-3</v>
      </c>
      <c r="M48" s="259">
        <v>8.9999999999999993E-3</v>
      </c>
      <c r="N48" s="259">
        <v>8.9999999999999993E-3</v>
      </c>
      <c r="O48" s="259">
        <v>8.9999999999999993E-3</v>
      </c>
      <c r="P48" s="259">
        <v>8.9999999999999993E-3</v>
      </c>
      <c r="Q48" s="259">
        <v>8.9999999999999993E-3</v>
      </c>
      <c r="R48" s="259">
        <v>8.9999999999999993E-3</v>
      </c>
      <c r="S48" s="259">
        <v>8.9999999999999993E-3</v>
      </c>
      <c r="T48" s="259">
        <v>8.9999999999999993E-3</v>
      </c>
      <c r="U48" s="259">
        <v>8.9999999999999993E-3</v>
      </c>
      <c r="V48" s="259">
        <v>8.9999999999999993E-3</v>
      </c>
      <c r="W48" s="259">
        <v>8.9999999999999993E-3</v>
      </c>
      <c r="X48" s="259">
        <v>8.9999999999999993E-3</v>
      </c>
      <c r="Y48" s="259">
        <v>8.9999999999999993E-3</v>
      </c>
      <c r="Z48" s="259">
        <v>8.9999999999999993E-3</v>
      </c>
      <c r="AA48" s="259">
        <v>8.9999999999999993E-3</v>
      </c>
      <c r="AB48" s="259">
        <v>8.9999999999999993E-3</v>
      </c>
      <c r="AC48" s="259">
        <v>8.9999999999999993E-3</v>
      </c>
      <c r="AD48" s="259">
        <v>8.9999999999999993E-3</v>
      </c>
      <c r="AE48" s="259">
        <v>8.9999999999999993E-3</v>
      </c>
      <c r="AF48" s="259">
        <v>8.9999999999999993E-3</v>
      </c>
      <c r="AG48" s="259">
        <v>8.9999999999999993E-3</v>
      </c>
      <c r="AH48" s="259">
        <v>8.9999999999999993E-3</v>
      </c>
      <c r="AI48" s="259">
        <v>8.9999999999999993E-3</v>
      </c>
      <c r="AJ48" s="259">
        <v>8.9999999999999993E-3</v>
      </c>
      <c r="AK48" s="259">
        <v>8.9999999999999993E-3</v>
      </c>
    </row>
    <row r="49" spans="2:37" x14ac:dyDescent="0.25">
      <c r="B49" s="44" t="s">
        <v>93</v>
      </c>
      <c r="C49" s="259">
        <v>8.9999999999999993E-3</v>
      </c>
      <c r="D49" s="259">
        <v>8.9999999999999993E-3</v>
      </c>
      <c r="E49" s="259">
        <v>8.9999999999999993E-3</v>
      </c>
      <c r="F49" s="259">
        <v>8.9999999999999993E-3</v>
      </c>
      <c r="G49" s="259">
        <v>8.9999999999999993E-3</v>
      </c>
      <c r="H49" s="259">
        <v>8.9999999999999993E-3</v>
      </c>
      <c r="I49" s="259">
        <v>8.9999999999999993E-3</v>
      </c>
      <c r="J49" s="259">
        <v>8.9999999999999993E-3</v>
      </c>
      <c r="K49" s="259">
        <v>8.9999999999999993E-3</v>
      </c>
      <c r="L49" s="259">
        <v>8.9999999999999993E-3</v>
      </c>
      <c r="M49" s="259">
        <v>8.9999999999999993E-3</v>
      </c>
      <c r="N49" s="259">
        <v>8.9999999999999993E-3</v>
      </c>
      <c r="O49" s="259">
        <v>8.9999999999999993E-3</v>
      </c>
      <c r="P49" s="259">
        <v>8.9999999999999993E-3</v>
      </c>
      <c r="Q49" s="259">
        <v>8.9999999999999993E-3</v>
      </c>
      <c r="R49" s="259">
        <v>8.9999999999999993E-3</v>
      </c>
      <c r="S49" s="259">
        <v>8.9999999999999993E-3</v>
      </c>
      <c r="T49" s="259">
        <v>8.9999999999999993E-3</v>
      </c>
      <c r="U49" s="259">
        <v>8.9999999999999993E-3</v>
      </c>
      <c r="V49" s="259">
        <v>8.9999999999999993E-3</v>
      </c>
      <c r="W49" s="259">
        <v>8.9999999999999993E-3</v>
      </c>
      <c r="X49" s="259">
        <v>8.9999999999999993E-3</v>
      </c>
      <c r="Y49" s="259">
        <v>8.9999999999999993E-3</v>
      </c>
      <c r="Z49" s="259">
        <v>8.9999999999999993E-3</v>
      </c>
      <c r="AA49" s="259">
        <v>8.9999999999999993E-3</v>
      </c>
      <c r="AB49" s="259">
        <v>8.9999999999999993E-3</v>
      </c>
      <c r="AC49" s="259">
        <v>8.9999999999999993E-3</v>
      </c>
      <c r="AD49" s="259">
        <v>8.9999999999999993E-3</v>
      </c>
      <c r="AE49" s="259">
        <v>8.9999999999999993E-3</v>
      </c>
      <c r="AF49" s="259">
        <v>8.9999999999999993E-3</v>
      </c>
      <c r="AG49" s="259">
        <v>8.9999999999999993E-3</v>
      </c>
      <c r="AH49" s="259">
        <v>8.9999999999999993E-3</v>
      </c>
      <c r="AI49" s="259">
        <v>8.9999999999999993E-3</v>
      </c>
      <c r="AJ49" s="259">
        <v>8.9999999999999993E-3</v>
      </c>
      <c r="AK49" s="259">
        <v>8.9999999999999993E-3</v>
      </c>
    </row>
    <row r="50" spans="2:37" x14ac:dyDescent="0.25">
      <c r="B50" s="44" t="s">
        <v>90</v>
      </c>
      <c r="C50" s="259">
        <v>7.0000000000000001E-3</v>
      </c>
      <c r="D50" s="259">
        <v>7.0000000000000001E-3</v>
      </c>
      <c r="E50" s="259">
        <v>7.0000000000000001E-3</v>
      </c>
      <c r="F50" s="259">
        <v>7.0000000000000001E-3</v>
      </c>
      <c r="G50" s="259">
        <v>7.0000000000000001E-3</v>
      </c>
      <c r="H50" s="259">
        <v>7.0000000000000001E-3</v>
      </c>
      <c r="I50" s="259">
        <v>7.0000000000000001E-3</v>
      </c>
      <c r="J50" s="259">
        <v>7.0000000000000001E-3</v>
      </c>
      <c r="K50" s="259">
        <v>7.0000000000000001E-3</v>
      </c>
      <c r="L50" s="259">
        <v>7.0000000000000001E-3</v>
      </c>
      <c r="M50" s="259">
        <v>7.0000000000000001E-3</v>
      </c>
      <c r="N50" s="259">
        <v>7.0000000000000001E-3</v>
      </c>
      <c r="O50" s="259">
        <v>7.0000000000000001E-3</v>
      </c>
      <c r="P50" s="259">
        <v>7.0000000000000001E-3</v>
      </c>
      <c r="Q50" s="259">
        <v>7.0000000000000001E-3</v>
      </c>
      <c r="R50" s="259">
        <v>7.0000000000000001E-3</v>
      </c>
      <c r="S50" s="259">
        <v>7.0000000000000001E-3</v>
      </c>
      <c r="T50" s="259">
        <v>7.0000000000000001E-3</v>
      </c>
      <c r="U50" s="259">
        <v>7.0000000000000001E-3</v>
      </c>
      <c r="V50" s="259">
        <v>7.0000000000000001E-3</v>
      </c>
      <c r="W50" s="259">
        <v>7.0000000000000001E-3</v>
      </c>
      <c r="X50" s="259">
        <v>7.0000000000000001E-3</v>
      </c>
      <c r="Y50" s="259">
        <v>7.0000000000000001E-3</v>
      </c>
      <c r="Z50" s="259">
        <v>7.0000000000000001E-3</v>
      </c>
      <c r="AA50" s="259">
        <v>7.0000000000000001E-3</v>
      </c>
      <c r="AB50" s="259">
        <v>7.0000000000000001E-3</v>
      </c>
      <c r="AC50" s="259">
        <v>7.0000000000000001E-3</v>
      </c>
      <c r="AD50" s="259">
        <v>7.0000000000000001E-3</v>
      </c>
      <c r="AE50" s="259">
        <v>7.0000000000000001E-3</v>
      </c>
      <c r="AF50" s="259">
        <v>7.0000000000000001E-3</v>
      </c>
      <c r="AG50" s="259">
        <v>7.0000000000000001E-3</v>
      </c>
      <c r="AH50" s="259">
        <v>7.0000000000000001E-3</v>
      </c>
      <c r="AI50" s="259">
        <v>7.0000000000000001E-3</v>
      </c>
      <c r="AJ50" s="259">
        <v>7.0000000000000001E-3</v>
      </c>
      <c r="AK50" s="259">
        <v>7.0000000000000001E-3</v>
      </c>
    </row>
    <row r="51" spans="2:37" x14ac:dyDescent="0.25">
      <c r="B51" s="44" t="s">
        <v>354</v>
      </c>
      <c r="C51" s="260">
        <v>8.9999999999999993E-3</v>
      </c>
      <c r="D51" s="260">
        <v>8.9999999999999993E-3</v>
      </c>
      <c r="E51" s="260">
        <v>8.9999999999999993E-3</v>
      </c>
      <c r="F51" s="260">
        <v>8.9999999999999993E-3</v>
      </c>
      <c r="G51" s="260">
        <v>8.9999999999999993E-3</v>
      </c>
      <c r="H51" s="260">
        <v>8.9999999999999993E-3</v>
      </c>
      <c r="I51" s="260">
        <v>8.9999999999999993E-3</v>
      </c>
      <c r="J51" s="260">
        <v>8.9999999999999993E-3</v>
      </c>
      <c r="K51" s="260">
        <v>8.9999999999999993E-3</v>
      </c>
      <c r="L51" s="260">
        <v>8.9999999999999993E-3</v>
      </c>
      <c r="M51" s="260">
        <v>8.9999999999999993E-3</v>
      </c>
      <c r="N51" s="260">
        <v>8.9999999999999993E-3</v>
      </c>
      <c r="O51" s="260">
        <v>8.9999999999999993E-3</v>
      </c>
      <c r="P51" s="260">
        <v>8.9999999999999993E-3</v>
      </c>
      <c r="Q51" s="260">
        <v>8.9999999999999993E-3</v>
      </c>
      <c r="R51" s="260">
        <v>8.9999999999999993E-3</v>
      </c>
      <c r="S51" s="260">
        <v>8.9999999999999993E-3</v>
      </c>
      <c r="T51" s="260">
        <v>8.9999999999999993E-3</v>
      </c>
      <c r="U51" s="260">
        <v>8.9999999999999993E-3</v>
      </c>
      <c r="V51" s="260">
        <v>8.9999999999999993E-3</v>
      </c>
      <c r="W51" s="260">
        <v>8.9999999999999993E-3</v>
      </c>
      <c r="X51" s="260">
        <v>8.9999999999999993E-3</v>
      </c>
      <c r="Y51" s="260">
        <v>8.9999999999999993E-3</v>
      </c>
      <c r="Z51" s="260">
        <v>8.9999999999999993E-3</v>
      </c>
      <c r="AA51" s="260">
        <v>8.9999999999999993E-3</v>
      </c>
      <c r="AB51" s="260">
        <v>8.9999999999999993E-3</v>
      </c>
      <c r="AC51" s="260">
        <v>8.9999999999999993E-3</v>
      </c>
      <c r="AD51" s="260">
        <v>8.9999999999999993E-3</v>
      </c>
      <c r="AE51" s="260">
        <v>8.9999999999999993E-3</v>
      </c>
      <c r="AF51" s="260">
        <v>8.9999999999999993E-3</v>
      </c>
      <c r="AG51" s="260">
        <v>8.9999999999999993E-3</v>
      </c>
      <c r="AH51" s="260">
        <v>8.9999999999999993E-3</v>
      </c>
      <c r="AI51" s="260">
        <v>8.9999999999999993E-3</v>
      </c>
      <c r="AJ51" s="260">
        <v>8.9999999999999993E-3</v>
      </c>
      <c r="AK51" s="260">
        <v>8.9999999999999993E-3</v>
      </c>
    </row>
    <row r="52" spans="2:37" ht="18" x14ac:dyDescent="0.35">
      <c r="B52" s="265" t="s">
        <v>360</v>
      </c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</row>
    <row r="53" spans="2:37" x14ac:dyDescent="0.25">
      <c r="B53" s="262" t="s">
        <v>94</v>
      </c>
      <c r="C53" s="48">
        <f t="shared" ref="C53:C58" si="14">C65*C77</f>
        <v>10413</v>
      </c>
      <c r="D53" s="48">
        <f t="shared" ref="D53:AH53" si="15">D65*D77</f>
        <v>9487.4</v>
      </c>
      <c r="E53" s="48">
        <f t="shared" si="15"/>
        <v>9256</v>
      </c>
      <c r="F53" s="48">
        <f t="shared" si="15"/>
        <v>7751.9000000000005</v>
      </c>
      <c r="G53" s="48">
        <f t="shared" si="15"/>
        <v>9371.7000000000007</v>
      </c>
      <c r="H53" s="48">
        <f t="shared" si="15"/>
        <v>10065.9</v>
      </c>
      <c r="I53" s="48">
        <f t="shared" si="15"/>
        <v>10875.800000000001</v>
      </c>
      <c r="J53" s="48">
        <f t="shared" si="15"/>
        <v>9256</v>
      </c>
      <c r="K53" s="48">
        <f t="shared" si="15"/>
        <v>9371.7000000000007</v>
      </c>
      <c r="L53" s="48">
        <f t="shared" si="15"/>
        <v>10875.800000000001</v>
      </c>
      <c r="M53" s="48">
        <f t="shared" si="15"/>
        <v>11454.300000000001</v>
      </c>
      <c r="N53" s="48">
        <f t="shared" si="15"/>
        <v>11338.6</v>
      </c>
      <c r="O53" s="48">
        <f t="shared" si="15"/>
        <v>10181.6</v>
      </c>
      <c r="P53" s="48">
        <f t="shared" si="15"/>
        <v>10065.9</v>
      </c>
      <c r="Q53" s="48">
        <f t="shared" si="15"/>
        <v>12148.5</v>
      </c>
      <c r="R53" s="48">
        <f t="shared" si="15"/>
        <v>10181.6</v>
      </c>
      <c r="S53" s="48">
        <f t="shared" si="15"/>
        <v>11338.6</v>
      </c>
      <c r="T53" s="48">
        <f t="shared" si="15"/>
        <v>10065.9</v>
      </c>
      <c r="U53" s="48">
        <f t="shared" si="15"/>
        <v>11107.2</v>
      </c>
      <c r="V53" s="48">
        <f t="shared" si="15"/>
        <v>9950.2000000000007</v>
      </c>
      <c r="W53" s="48">
        <f t="shared" si="15"/>
        <v>10297.300000000001</v>
      </c>
      <c r="X53" s="48">
        <f t="shared" si="15"/>
        <v>11801.4</v>
      </c>
      <c r="Y53" s="48">
        <f t="shared" si="15"/>
        <v>8561.8000000000011</v>
      </c>
      <c r="Z53" s="48">
        <f t="shared" si="15"/>
        <v>10760.1</v>
      </c>
      <c r="AA53" s="48">
        <f t="shared" si="15"/>
        <v>11801.4</v>
      </c>
      <c r="AB53" s="48">
        <f t="shared" si="15"/>
        <v>12727</v>
      </c>
      <c r="AC53" s="48">
        <f t="shared" si="15"/>
        <v>11222.9</v>
      </c>
      <c r="AD53" s="48">
        <f t="shared" si="15"/>
        <v>12032.800000000001</v>
      </c>
      <c r="AE53" s="48">
        <f t="shared" si="15"/>
        <v>10297.300000000001</v>
      </c>
      <c r="AF53" s="48">
        <f t="shared" si="15"/>
        <v>11685.7</v>
      </c>
      <c r="AG53" s="48">
        <f t="shared" si="15"/>
        <v>10065.9</v>
      </c>
      <c r="AH53" s="48">
        <f t="shared" si="15"/>
        <v>12495.6</v>
      </c>
      <c r="AI53" s="48">
        <f t="shared" ref="AI53:AK53" si="16">AI65*AI77</f>
        <v>12727</v>
      </c>
      <c r="AJ53" s="48">
        <f t="shared" si="16"/>
        <v>10991.5</v>
      </c>
      <c r="AK53" s="48">
        <f t="shared" si="16"/>
        <v>10297.300000000001</v>
      </c>
    </row>
    <row r="54" spans="2:37" x14ac:dyDescent="0.25">
      <c r="B54" s="44" t="s">
        <v>95</v>
      </c>
      <c r="C54" s="48">
        <f t="shared" si="14"/>
        <v>7751.9000000000005</v>
      </c>
      <c r="D54" s="48">
        <f t="shared" ref="D54:AH54" si="17">D66*D78</f>
        <v>7751.9000000000005</v>
      </c>
      <c r="E54" s="48">
        <f t="shared" si="17"/>
        <v>8561.8000000000011</v>
      </c>
      <c r="F54" s="48">
        <f t="shared" si="17"/>
        <v>8214.7000000000007</v>
      </c>
      <c r="G54" s="48">
        <f t="shared" si="17"/>
        <v>7404.8</v>
      </c>
      <c r="H54" s="48">
        <f t="shared" si="17"/>
        <v>8099</v>
      </c>
      <c r="I54" s="48">
        <f t="shared" si="17"/>
        <v>8677.5</v>
      </c>
      <c r="J54" s="48">
        <f t="shared" si="17"/>
        <v>7867.6</v>
      </c>
      <c r="K54" s="48">
        <f t="shared" si="17"/>
        <v>8908.9</v>
      </c>
      <c r="L54" s="48">
        <f t="shared" si="17"/>
        <v>9024.6</v>
      </c>
      <c r="M54" s="48">
        <f t="shared" si="17"/>
        <v>9371.7000000000007</v>
      </c>
      <c r="N54" s="48">
        <f t="shared" si="17"/>
        <v>9256</v>
      </c>
      <c r="O54" s="48">
        <f t="shared" si="17"/>
        <v>8330.4</v>
      </c>
      <c r="P54" s="48">
        <f t="shared" si="17"/>
        <v>8793.2000000000007</v>
      </c>
      <c r="Q54" s="48">
        <f t="shared" si="17"/>
        <v>9950.2000000000007</v>
      </c>
      <c r="R54" s="48">
        <f t="shared" si="17"/>
        <v>8793.2000000000007</v>
      </c>
      <c r="S54" s="48">
        <f t="shared" si="17"/>
        <v>9024.6</v>
      </c>
      <c r="T54" s="48">
        <f t="shared" si="17"/>
        <v>8908.9</v>
      </c>
      <c r="U54" s="48">
        <f t="shared" si="17"/>
        <v>7636.2</v>
      </c>
      <c r="V54" s="48">
        <f t="shared" si="17"/>
        <v>7867.6</v>
      </c>
      <c r="W54" s="48">
        <f t="shared" si="17"/>
        <v>8793.2000000000007</v>
      </c>
      <c r="X54" s="48">
        <f t="shared" si="17"/>
        <v>9603.1</v>
      </c>
      <c r="Y54" s="48">
        <f t="shared" si="17"/>
        <v>7057.7</v>
      </c>
      <c r="Z54" s="48">
        <f t="shared" si="17"/>
        <v>9371.7000000000007</v>
      </c>
      <c r="AA54" s="48">
        <f t="shared" si="17"/>
        <v>9603.1</v>
      </c>
      <c r="AB54" s="48">
        <f t="shared" si="17"/>
        <v>9950.2000000000007</v>
      </c>
      <c r="AC54" s="48">
        <f t="shared" si="17"/>
        <v>9256</v>
      </c>
      <c r="AD54" s="48">
        <f t="shared" si="17"/>
        <v>9487.4</v>
      </c>
      <c r="AE54" s="48">
        <f t="shared" si="17"/>
        <v>7173.4000000000005</v>
      </c>
      <c r="AF54" s="48">
        <f t="shared" si="17"/>
        <v>9603.1</v>
      </c>
      <c r="AG54" s="48">
        <f t="shared" si="17"/>
        <v>8561.8000000000011</v>
      </c>
      <c r="AH54" s="48">
        <f t="shared" si="17"/>
        <v>10065.9</v>
      </c>
      <c r="AI54" s="48">
        <f t="shared" ref="AI54:AK54" si="18">AI66*AI78</f>
        <v>9256</v>
      </c>
      <c r="AJ54" s="48">
        <f t="shared" si="18"/>
        <v>8677.5</v>
      </c>
      <c r="AK54" s="48">
        <f t="shared" si="18"/>
        <v>8677.5</v>
      </c>
    </row>
    <row r="55" spans="2:37" x14ac:dyDescent="0.25">
      <c r="B55" s="44" t="s">
        <v>57</v>
      </c>
      <c r="C55" s="48">
        <f t="shared" si="14"/>
        <v>7636.2</v>
      </c>
      <c r="D55" s="48">
        <f t="shared" ref="D55:AH55" si="19">D67*D79</f>
        <v>8099</v>
      </c>
      <c r="E55" s="48">
        <f t="shared" si="19"/>
        <v>7867.6</v>
      </c>
      <c r="F55" s="48">
        <f t="shared" si="19"/>
        <v>7404.8</v>
      </c>
      <c r="G55" s="48">
        <f t="shared" si="19"/>
        <v>7057.7</v>
      </c>
      <c r="H55" s="48">
        <f t="shared" si="19"/>
        <v>7520.5</v>
      </c>
      <c r="I55" s="48">
        <f t="shared" si="19"/>
        <v>8099</v>
      </c>
      <c r="J55" s="48">
        <f t="shared" si="19"/>
        <v>7404.8</v>
      </c>
      <c r="K55" s="48">
        <f t="shared" si="19"/>
        <v>7057.7</v>
      </c>
      <c r="L55" s="48">
        <f t="shared" si="19"/>
        <v>7751.9000000000005</v>
      </c>
      <c r="M55" s="48">
        <f t="shared" si="19"/>
        <v>8677.5</v>
      </c>
      <c r="N55" s="48">
        <f t="shared" si="19"/>
        <v>8214.7000000000007</v>
      </c>
      <c r="O55" s="48">
        <f t="shared" si="19"/>
        <v>8214.7000000000007</v>
      </c>
      <c r="P55" s="48">
        <f t="shared" si="19"/>
        <v>8561.8000000000011</v>
      </c>
      <c r="Q55" s="48">
        <f t="shared" si="19"/>
        <v>9024.6</v>
      </c>
      <c r="R55" s="48">
        <f t="shared" si="19"/>
        <v>7751.9000000000005</v>
      </c>
      <c r="S55" s="48">
        <f t="shared" si="19"/>
        <v>8099</v>
      </c>
      <c r="T55" s="48">
        <f t="shared" si="19"/>
        <v>8677.5</v>
      </c>
      <c r="U55" s="48">
        <f t="shared" si="19"/>
        <v>8793.2000000000007</v>
      </c>
      <c r="V55" s="48">
        <f t="shared" si="19"/>
        <v>8214.7000000000007</v>
      </c>
      <c r="W55" s="48">
        <f t="shared" si="19"/>
        <v>8677.5</v>
      </c>
      <c r="X55" s="48">
        <f t="shared" si="19"/>
        <v>9140.3000000000011</v>
      </c>
      <c r="Y55" s="48">
        <f t="shared" si="19"/>
        <v>7636.2</v>
      </c>
      <c r="Z55" s="48">
        <f t="shared" si="19"/>
        <v>8330.4</v>
      </c>
      <c r="AA55" s="48">
        <f t="shared" si="19"/>
        <v>9256</v>
      </c>
      <c r="AB55" s="48">
        <f t="shared" si="19"/>
        <v>9718.8000000000011</v>
      </c>
      <c r="AC55" s="48">
        <f t="shared" si="19"/>
        <v>9140.3000000000011</v>
      </c>
      <c r="AD55" s="48">
        <f t="shared" si="19"/>
        <v>9718.8000000000011</v>
      </c>
      <c r="AE55" s="48">
        <f t="shared" si="19"/>
        <v>7983.3</v>
      </c>
      <c r="AF55" s="48">
        <f t="shared" si="19"/>
        <v>9834.5</v>
      </c>
      <c r="AG55" s="48">
        <f t="shared" si="19"/>
        <v>8677.5</v>
      </c>
      <c r="AH55" s="48">
        <f t="shared" si="19"/>
        <v>9718.8000000000011</v>
      </c>
      <c r="AI55" s="48">
        <f t="shared" ref="AI55:AK55" si="20">AI67*AI79</f>
        <v>9950.2000000000007</v>
      </c>
      <c r="AJ55" s="48">
        <f t="shared" si="20"/>
        <v>8793.2000000000007</v>
      </c>
      <c r="AK55" s="48">
        <f t="shared" si="20"/>
        <v>9140.3000000000011</v>
      </c>
    </row>
    <row r="56" spans="2:37" x14ac:dyDescent="0.25">
      <c r="B56" s="44" t="s">
        <v>56</v>
      </c>
      <c r="C56" s="48">
        <f t="shared" si="14"/>
        <v>6301.2</v>
      </c>
      <c r="D56" s="48">
        <f t="shared" ref="D56:AH56" si="21">D68*D80</f>
        <v>6301.2</v>
      </c>
      <c r="E56" s="48">
        <f t="shared" si="21"/>
        <v>6728.4</v>
      </c>
      <c r="F56" s="48">
        <f t="shared" si="21"/>
        <v>5660.4</v>
      </c>
      <c r="G56" s="48">
        <f t="shared" si="21"/>
        <v>5767.2</v>
      </c>
      <c r="H56" s="48">
        <f t="shared" si="21"/>
        <v>6514.8</v>
      </c>
      <c r="I56" s="48">
        <f t="shared" si="21"/>
        <v>7262.4</v>
      </c>
      <c r="J56" s="48">
        <f t="shared" si="21"/>
        <v>6087.5999999999995</v>
      </c>
      <c r="K56" s="48">
        <f t="shared" si="21"/>
        <v>5980.8</v>
      </c>
      <c r="L56" s="48">
        <f t="shared" si="21"/>
        <v>7155.5999999999995</v>
      </c>
      <c r="M56" s="48">
        <f t="shared" si="21"/>
        <v>7689.5999999999995</v>
      </c>
      <c r="N56" s="48">
        <f t="shared" si="21"/>
        <v>7476</v>
      </c>
      <c r="O56" s="48">
        <f t="shared" si="21"/>
        <v>5874</v>
      </c>
      <c r="P56" s="48">
        <f t="shared" si="21"/>
        <v>6942</v>
      </c>
      <c r="Q56" s="48">
        <f t="shared" si="21"/>
        <v>7796.4</v>
      </c>
      <c r="R56" s="48">
        <f t="shared" si="21"/>
        <v>6621.5999999999995</v>
      </c>
      <c r="S56" s="48">
        <f t="shared" si="21"/>
        <v>7262.4</v>
      </c>
      <c r="T56" s="48">
        <f t="shared" si="21"/>
        <v>7155.5999999999995</v>
      </c>
      <c r="U56" s="48">
        <f t="shared" si="21"/>
        <v>7369.2</v>
      </c>
      <c r="V56" s="48">
        <f t="shared" si="21"/>
        <v>6728.4</v>
      </c>
      <c r="W56" s="48">
        <f t="shared" si="21"/>
        <v>7476</v>
      </c>
      <c r="X56" s="48">
        <f t="shared" si="21"/>
        <v>8330.4</v>
      </c>
      <c r="Y56" s="48">
        <f t="shared" si="21"/>
        <v>6942</v>
      </c>
      <c r="Z56" s="48">
        <f t="shared" si="21"/>
        <v>8116.7999999999993</v>
      </c>
      <c r="AA56" s="48">
        <f t="shared" si="21"/>
        <v>8544</v>
      </c>
      <c r="AB56" s="48">
        <f t="shared" si="21"/>
        <v>9184.7999999999993</v>
      </c>
      <c r="AC56" s="48">
        <f t="shared" si="21"/>
        <v>8330.4</v>
      </c>
      <c r="AD56" s="48">
        <f t="shared" si="21"/>
        <v>8971.1999999999989</v>
      </c>
      <c r="AE56" s="48">
        <f t="shared" si="21"/>
        <v>7048.8</v>
      </c>
      <c r="AF56" s="48">
        <f t="shared" si="21"/>
        <v>9291.6</v>
      </c>
      <c r="AG56" s="48">
        <f t="shared" si="21"/>
        <v>7903.2</v>
      </c>
      <c r="AH56" s="48">
        <f t="shared" si="21"/>
        <v>9078</v>
      </c>
      <c r="AI56" s="48">
        <f t="shared" ref="AI56:AK56" si="22">AI68*AI80</f>
        <v>8864.4</v>
      </c>
      <c r="AJ56" s="48">
        <f t="shared" si="22"/>
        <v>7476</v>
      </c>
      <c r="AK56" s="48">
        <f t="shared" si="22"/>
        <v>8010</v>
      </c>
    </row>
    <row r="57" spans="2:37" x14ac:dyDescent="0.25">
      <c r="B57" s="44" t="s">
        <v>91</v>
      </c>
      <c r="C57" s="48">
        <f t="shared" si="14"/>
        <v>9363.9</v>
      </c>
      <c r="D57" s="48">
        <f t="shared" ref="D57:AH57" si="23">D69*D81</f>
        <v>8981.7000000000007</v>
      </c>
      <c r="E57" s="48">
        <f t="shared" si="23"/>
        <v>9555</v>
      </c>
      <c r="F57" s="48">
        <f t="shared" si="23"/>
        <v>8217.3000000000011</v>
      </c>
      <c r="G57" s="48">
        <f t="shared" si="23"/>
        <v>8599.5</v>
      </c>
      <c r="H57" s="48">
        <f t="shared" si="23"/>
        <v>7644</v>
      </c>
      <c r="I57" s="48">
        <f t="shared" si="23"/>
        <v>8599.5</v>
      </c>
      <c r="J57" s="48">
        <f t="shared" si="23"/>
        <v>7644</v>
      </c>
      <c r="K57" s="48">
        <f t="shared" si="23"/>
        <v>9555</v>
      </c>
      <c r="L57" s="48">
        <f t="shared" si="23"/>
        <v>8599.5</v>
      </c>
      <c r="M57" s="48">
        <f t="shared" si="23"/>
        <v>9746.1</v>
      </c>
      <c r="N57" s="48">
        <f t="shared" si="23"/>
        <v>8981.7000000000007</v>
      </c>
      <c r="O57" s="48">
        <f t="shared" si="23"/>
        <v>8599.5</v>
      </c>
      <c r="P57" s="48">
        <f t="shared" si="23"/>
        <v>9172.8000000000011</v>
      </c>
      <c r="Q57" s="48">
        <f t="shared" si="23"/>
        <v>10319.4</v>
      </c>
      <c r="R57" s="48">
        <f t="shared" si="23"/>
        <v>9746.1</v>
      </c>
      <c r="S57" s="48">
        <f t="shared" si="23"/>
        <v>8981.7000000000007</v>
      </c>
      <c r="T57" s="48">
        <f t="shared" si="23"/>
        <v>8408.4</v>
      </c>
      <c r="U57" s="48">
        <f t="shared" si="23"/>
        <v>8599.5</v>
      </c>
      <c r="V57" s="48">
        <f t="shared" si="23"/>
        <v>10128.300000000001</v>
      </c>
      <c r="W57" s="48">
        <f t="shared" si="23"/>
        <v>10510.5</v>
      </c>
      <c r="X57" s="48">
        <f t="shared" si="23"/>
        <v>10892.7</v>
      </c>
      <c r="Y57" s="48">
        <f t="shared" si="23"/>
        <v>9172.8000000000011</v>
      </c>
      <c r="Z57" s="48">
        <f t="shared" si="23"/>
        <v>9937.2000000000007</v>
      </c>
      <c r="AA57" s="48">
        <f t="shared" si="23"/>
        <v>10892.7</v>
      </c>
      <c r="AB57" s="48">
        <f t="shared" si="23"/>
        <v>12421.5</v>
      </c>
      <c r="AC57" s="48">
        <f t="shared" si="23"/>
        <v>10892.7</v>
      </c>
      <c r="AD57" s="48">
        <f t="shared" si="23"/>
        <v>12612.6</v>
      </c>
      <c r="AE57" s="48">
        <f t="shared" si="23"/>
        <v>5159.7</v>
      </c>
      <c r="AF57" s="48">
        <f t="shared" si="23"/>
        <v>10319.4</v>
      </c>
      <c r="AG57" s="48">
        <f t="shared" si="23"/>
        <v>9172.8000000000011</v>
      </c>
      <c r="AH57" s="48">
        <f t="shared" si="23"/>
        <v>10701.6</v>
      </c>
      <c r="AI57" s="48">
        <f t="shared" ref="AI57:AK57" si="24">AI69*AI81</f>
        <v>11657.1</v>
      </c>
      <c r="AJ57" s="48">
        <f t="shared" si="24"/>
        <v>9555</v>
      </c>
      <c r="AK57" s="48">
        <f t="shared" si="24"/>
        <v>9746.1</v>
      </c>
    </row>
    <row r="58" spans="2:37" x14ac:dyDescent="0.25">
      <c r="B58" s="44" t="s">
        <v>55</v>
      </c>
      <c r="C58" s="48">
        <f t="shared" si="14"/>
        <v>2191.2000000000003</v>
      </c>
      <c r="D58" s="48">
        <f t="shared" ref="D58:AH58" si="25">D70*D82</f>
        <v>2455.2000000000003</v>
      </c>
      <c r="E58" s="48">
        <f t="shared" si="25"/>
        <v>2543.2000000000003</v>
      </c>
      <c r="F58" s="48">
        <f t="shared" si="25"/>
        <v>2314.4</v>
      </c>
      <c r="G58" s="48">
        <f t="shared" si="25"/>
        <v>2648.8</v>
      </c>
      <c r="H58" s="48">
        <f t="shared" si="25"/>
        <v>2428.8000000000002</v>
      </c>
      <c r="I58" s="48">
        <f t="shared" si="25"/>
        <v>2657.6000000000004</v>
      </c>
      <c r="J58" s="48">
        <f t="shared" si="25"/>
        <v>2279.2000000000003</v>
      </c>
      <c r="K58" s="48">
        <f t="shared" si="25"/>
        <v>2296.8000000000002</v>
      </c>
      <c r="L58" s="48">
        <f t="shared" si="25"/>
        <v>2816</v>
      </c>
      <c r="M58" s="48">
        <f t="shared" si="25"/>
        <v>2956.8</v>
      </c>
      <c r="N58" s="48">
        <f t="shared" si="25"/>
        <v>2948</v>
      </c>
      <c r="O58" s="48">
        <f t="shared" si="25"/>
        <v>2965.6000000000004</v>
      </c>
      <c r="P58" s="48">
        <f t="shared" si="25"/>
        <v>3036</v>
      </c>
      <c r="Q58" s="48">
        <f t="shared" si="25"/>
        <v>3643.2000000000003</v>
      </c>
      <c r="R58" s="48">
        <f t="shared" si="25"/>
        <v>3053.6000000000004</v>
      </c>
      <c r="S58" s="48">
        <f t="shared" si="25"/>
        <v>2939.2000000000003</v>
      </c>
      <c r="T58" s="48">
        <f t="shared" si="25"/>
        <v>2992</v>
      </c>
      <c r="U58" s="48">
        <f t="shared" si="25"/>
        <v>2701.6000000000004</v>
      </c>
      <c r="V58" s="48">
        <f t="shared" si="25"/>
        <v>2428.8000000000002</v>
      </c>
      <c r="W58" s="48">
        <f t="shared" si="25"/>
        <v>3027.2000000000003</v>
      </c>
      <c r="X58" s="48">
        <f t="shared" si="25"/>
        <v>3027.2000000000003</v>
      </c>
      <c r="Y58" s="48">
        <f t="shared" si="25"/>
        <v>2270.4</v>
      </c>
      <c r="Z58" s="48">
        <f t="shared" si="25"/>
        <v>3361.6000000000004</v>
      </c>
      <c r="AA58" s="48">
        <f t="shared" si="25"/>
        <v>3564</v>
      </c>
      <c r="AB58" s="48">
        <f t="shared" si="25"/>
        <v>3722.4</v>
      </c>
      <c r="AC58" s="48">
        <f t="shared" si="25"/>
        <v>3423.2000000000003</v>
      </c>
      <c r="AD58" s="48">
        <f t="shared" si="25"/>
        <v>3951.2000000000003</v>
      </c>
      <c r="AE58" s="48">
        <f t="shared" si="25"/>
        <v>2921.6000000000004</v>
      </c>
      <c r="AF58" s="48">
        <f t="shared" si="25"/>
        <v>3880.8</v>
      </c>
      <c r="AG58" s="48">
        <f t="shared" si="25"/>
        <v>2974.4</v>
      </c>
      <c r="AH58" s="48">
        <f t="shared" si="25"/>
        <v>4012.8</v>
      </c>
      <c r="AI58" s="48">
        <f t="shared" ref="AI58:AK58" si="26">AI70*AI82</f>
        <v>3819.2000000000003</v>
      </c>
      <c r="AJ58" s="48">
        <f t="shared" si="26"/>
        <v>3449.6000000000004</v>
      </c>
      <c r="AK58" s="48">
        <f t="shared" si="26"/>
        <v>3484.8</v>
      </c>
    </row>
    <row r="59" spans="2:37" x14ac:dyDescent="0.25">
      <c r="B59" s="44" t="s">
        <v>92</v>
      </c>
      <c r="C59" s="48">
        <f>C71*1.07+1.54</f>
        <v>49842.140000000007</v>
      </c>
      <c r="D59" s="48">
        <f t="shared" ref="D59:AH59" si="27">D71*1.07+1.54</f>
        <v>47750.29</v>
      </c>
      <c r="E59" s="48">
        <f t="shared" si="27"/>
        <v>50478.79</v>
      </c>
      <c r="F59" s="48">
        <f t="shared" si="27"/>
        <v>47568.390000000007</v>
      </c>
      <c r="G59" s="48">
        <f t="shared" si="27"/>
        <v>48295.990000000005</v>
      </c>
      <c r="H59" s="48">
        <f t="shared" si="27"/>
        <v>49205.490000000005</v>
      </c>
      <c r="I59" s="48">
        <f t="shared" si="27"/>
        <v>52570.640000000007</v>
      </c>
      <c r="J59" s="48">
        <f t="shared" si="27"/>
        <v>50024.04</v>
      </c>
      <c r="K59" s="48">
        <f t="shared" si="27"/>
        <v>41201.890000000007</v>
      </c>
      <c r="L59" s="48">
        <f t="shared" si="27"/>
        <v>38200.54</v>
      </c>
      <c r="M59" s="48">
        <f t="shared" si="27"/>
        <v>54571.54</v>
      </c>
      <c r="N59" s="48">
        <f t="shared" si="27"/>
        <v>49478.340000000004</v>
      </c>
      <c r="O59" s="48">
        <f t="shared" si="27"/>
        <v>49478.340000000004</v>
      </c>
      <c r="P59" s="48">
        <f t="shared" si="27"/>
        <v>48358.955384615394</v>
      </c>
      <c r="Q59" s="48">
        <f t="shared" si="27"/>
        <v>48358.955384615394</v>
      </c>
      <c r="R59" s="48">
        <f t="shared" si="27"/>
        <v>48358.955384615394</v>
      </c>
      <c r="S59" s="48">
        <f t="shared" si="27"/>
        <v>48358.955384615394</v>
      </c>
      <c r="T59" s="48">
        <f t="shared" si="27"/>
        <v>48358.955384615394</v>
      </c>
      <c r="U59" s="48">
        <f t="shared" si="27"/>
        <v>48358.955384615394</v>
      </c>
      <c r="V59" s="48">
        <f t="shared" si="27"/>
        <v>48358.955384615394</v>
      </c>
      <c r="W59" s="48">
        <f t="shared" si="27"/>
        <v>48358.955384615394</v>
      </c>
      <c r="X59" s="48">
        <f t="shared" si="27"/>
        <v>48358.955384615394</v>
      </c>
      <c r="Y59" s="48">
        <f t="shared" si="27"/>
        <v>48358.955384615394</v>
      </c>
      <c r="Z59" s="48">
        <f t="shared" si="27"/>
        <v>48358.955384615394</v>
      </c>
      <c r="AA59" s="48">
        <f t="shared" si="27"/>
        <v>48358.955384615394</v>
      </c>
      <c r="AB59" s="48">
        <f t="shared" si="27"/>
        <v>48358.955384615394</v>
      </c>
      <c r="AC59" s="48">
        <f t="shared" si="27"/>
        <v>48358.955384615394</v>
      </c>
      <c r="AD59" s="48">
        <f t="shared" si="27"/>
        <v>48358.955384615394</v>
      </c>
      <c r="AE59" s="48">
        <f t="shared" si="27"/>
        <v>48358.955384615394</v>
      </c>
      <c r="AF59" s="48">
        <f t="shared" si="27"/>
        <v>48358.955384615394</v>
      </c>
      <c r="AG59" s="48">
        <f t="shared" si="27"/>
        <v>48358.955384615394</v>
      </c>
      <c r="AH59" s="48">
        <f t="shared" si="27"/>
        <v>48358.955384615394</v>
      </c>
      <c r="AI59" s="48">
        <f t="shared" ref="AI59:AK59" si="28">AI71*1.07+1.54</f>
        <v>48358.955384615394</v>
      </c>
      <c r="AJ59" s="48">
        <f t="shared" si="28"/>
        <v>48358.955384615394</v>
      </c>
      <c r="AK59" s="48">
        <f t="shared" si="28"/>
        <v>48358.955384615394</v>
      </c>
    </row>
    <row r="60" spans="2:37" x14ac:dyDescent="0.25">
      <c r="B60" s="44" t="s">
        <v>356</v>
      </c>
      <c r="C60" s="48">
        <f>C72*1.07+1.54</f>
        <v>41656.640000000007</v>
      </c>
      <c r="D60" s="48">
        <f t="shared" ref="D60:AH60" si="29">D72*1.07+1.54</f>
        <v>38473.390000000007</v>
      </c>
      <c r="E60" s="48">
        <f t="shared" si="29"/>
        <v>40565.240000000005</v>
      </c>
      <c r="F60" s="48">
        <f t="shared" si="29"/>
        <v>31561.190000000002</v>
      </c>
      <c r="G60" s="48">
        <f t="shared" si="29"/>
        <v>35744.89</v>
      </c>
      <c r="H60" s="48">
        <f t="shared" si="29"/>
        <v>40110.490000000005</v>
      </c>
      <c r="I60" s="48">
        <f t="shared" si="29"/>
        <v>41565.69</v>
      </c>
      <c r="J60" s="48">
        <f t="shared" si="29"/>
        <v>46386.04</v>
      </c>
      <c r="K60" s="48">
        <f t="shared" si="29"/>
        <v>45294.640000000007</v>
      </c>
      <c r="L60" s="48">
        <f t="shared" si="29"/>
        <v>46113.19</v>
      </c>
      <c r="M60" s="48">
        <f t="shared" si="29"/>
        <v>51661.140000000007</v>
      </c>
      <c r="N60" s="48">
        <f t="shared" si="29"/>
        <v>43839.44</v>
      </c>
      <c r="O60" s="48">
        <f t="shared" si="29"/>
        <v>37836.740000000005</v>
      </c>
      <c r="P60" s="48">
        <f t="shared" si="29"/>
        <v>43384.69</v>
      </c>
      <c r="Q60" s="48">
        <f t="shared" si="29"/>
        <v>54389.640000000007</v>
      </c>
      <c r="R60" s="48">
        <f t="shared" si="29"/>
        <v>40474.29</v>
      </c>
      <c r="S60" s="48">
        <f t="shared" si="29"/>
        <v>40741.200147471915</v>
      </c>
      <c r="T60" s="48">
        <f t="shared" si="29"/>
        <v>41216.06641700404</v>
      </c>
      <c r="U60" s="48">
        <f t="shared" si="29"/>
        <v>42441.083750000005</v>
      </c>
      <c r="V60" s="48">
        <f t="shared" si="29"/>
        <v>42441.083750000005</v>
      </c>
      <c r="W60" s="48">
        <f t="shared" si="29"/>
        <v>42441.083750000005</v>
      </c>
      <c r="X60" s="48">
        <f t="shared" si="29"/>
        <v>42441.083750000013</v>
      </c>
      <c r="Y60" s="48">
        <f t="shared" si="29"/>
        <v>42441.083750000013</v>
      </c>
      <c r="Z60" s="48">
        <f t="shared" si="29"/>
        <v>42441.083750000013</v>
      </c>
      <c r="AA60" s="48">
        <f t="shared" si="29"/>
        <v>42441.083750000005</v>
      </c>
      <c r="AB60" s="48">
        <f t="shared" si="29"/>
        <v>42441.083750000005</v>
      </c>
      <c r="AC60" s="48">
        <f t="shared" si="29"/>
        <v>42441.083750000005</v>
      </c>
      <c r="AD60" s="48">
        <f t="shared" si="29"/>
        <v>42441.083750000005</v>
      </c>
      <c r="AE60" s="48">
        <f t="shared" si="29"/>
        <v>42441.083750000005</v>
      </c>
      <c r="AF60" s="48">
        <f t="shared" si="29"/>
        <v>42441.083750000005</v>
      </c>
      <c r="AG60" s="48">
        <f t="shared" si="29"/>
        <v>42441.083750000005</v>
      </c>
      <c r="AH60" s="48">
        <f t="shared" si="29"/>
        <v>42441.083750000005</v>
      </c>
      <c r="AI60" s="48">
        <f t="shared" ref="AI60:AK60" si="30">AI72*1.07+1.54</f>
        <v>42441.083750000005</v>
      </c>
      <c r="AJ60" s="48">
        <f t="shared" si="30"/>
        <v>42441.083750000005</v>
      </c>
      <c r="AK60" s="48">
        <f t="shared" si="30"/>
        <v>42441.083750000005</v>
      </c>
    </row>
    <row r="61" spans="2:37" x14ac:dyDescent="0.25">
      <c r="B61" s="44" t="s">
        <v>93</v>
      </c>
      <c r="C61" s="48">
        <f>C73*1.07+1.54</f>
        <v>59119.040000000001</v>
      </c>
      <c r="D61" s="48">
        <f t="shared" ref="D61:AH61" si="31">D73*1.07+1.54</f>
        <v>62666.090000000004</v>
      </c>
      <c r="E61" s="48">
        <f t="shared" si="31"/>
        <v>64212.240000000005</v>
      </c>
      <c r="F61" s="48">
        <f t="shared" si="31"/>
        <v>49933.090000000004</v>
      </c>
      <c r="G61" s="48">
        <f t="shared" si="31"/>
        <v>53662.04</v>
      </c>
      <c r="H61" s="48">
        <f t="shared" si="31"/>
        <v>60756.140000000007</v>
      </c>
      <c r="I61" s="48">
        <f t="shared" si="31"/>
        <v>67031.69</v>
      </c>
      <c r="J61" s="48">
        <f t="shared" si="31"/>
        <v>60210.44</v>
      </c>
      <c r="K61" s="48">
        <f t="shared" si="31"/>
        <v>58937.140000000007</v>
      </c>
      <c r="L61" s="48">
        <f t="shared" si="31"/>
        <v>64030.340000000004</v>
      </c>
      <c r="M61" s="48">
        <f t="shared" si="31"/>
        <v>63939.390000000007</v>
      </c>
      <c r="N61" s="48">
        <f t="shared" si="31"/>
        <v>59573.79</v>
      </c>
      <c r="O61" s="48">
        <f t="shared" si="31"/>
        <v>55390.090000000004</v>
      </c>
      <c r="P61" s="48">
        <f t="shared" si="31"/>
        <v>59958.578461538462</v>
      </c>
      <c r="Q61" s="48">
        <f t="shared" si="31"/>
        <v>60023.158343195253</v>
      </c>
      <c r="R61" s="48">
        <f t="shared" si="31"/>
        <v>59819.855908056416</v>
      </c>
      <c r="S61" s="48">
        <f t="shared" si="31"/>
        <v>59481.980208676156</v>
      </c>
      <c r="T61" s="48">
        <f t="shared" si="31"/>
        <v>60216.510224728183</v>
      </c>
      <c r="U61" s="48">
        <f t="shared" si="31"/>
        <v>60720.700242014966</v>
      </c>
      <c r="V61" s="48">
        <f t="shared" si="31"/>
        <v>60717.974106785339</v>
      </c>
      <c r="W61" s="48">
        <f t="shared" si="31"/>
        <v>60232.303653461124</v>
      </c>
      <c r="X61" s="48">
        <f t="shared" si="31"/>
        <v>60233.985472958149</v>
      </c>
      <c r="Y61" s="48">
        <f t="shared" si="31"/>
        <v>60333.74281703186</v>
      </c>
      <c r="Z61" s="48">
        <f t="shared" si="31"/>
        <v>60049.389187572771</v>
      </c>
      <c r="AA61" s="48">
        <f t="shared" si="31"/>
        <v>59750.158355847605</v>
      </c>
      <c r="AB61" s="48">
        <f t="shared" si="31"/>
        <v>59763.725152451254</v>
      </c>
      <c r="AC61" s="48">
        <f t="shared" si="31"/>
        <v>60100.158625716744</v>
      </c>
      <c r="AD61" s="48">
        <f t="shared" si="31"/>
        <v>60111.049407576604</v>
      </c>
      <c r="AE61" s="48">
        <f t="shared" si="31"/>
        <v>60117.810258682861</v>
      </c>
      <c r="AF61" s="48">
        <f t="shared" si="31"/>
        <v>60140.72982411566</v>
      </c>
      <c r="AG61" s="48">
        <f t="shared" si="31"/>
        <v>60191.402871457169</v>
      </c>
      <c r="AH61" s="48">
        <f t="shared" si="31"/>
        <v>60189.471536590165</v>
      </c>
      <c r="AI61" s="48">
        <f t="shared" ref="AI61:AK61" si="32">AI73*1.07+1.54</f>
        <v>60148.607790019021</v>
      </c>
      <c r="AJ61" s="48">
        <f t="shared" si="32"/>
        <v>60104.810381036994</v>
      </c>
      <c r="AK61" s="48">
        <f t="shared" si="32"/>
        <v>60095.003206235146</v>
      </c>
    </row>
    <row r="62" spans="2:37" x14ac:dyDescent="0.25">
      <c r="B62" s="44" t="s">
        <v>90</v>
      </c>
      <c r="C62" s="48">
        <f>C74*1.07+1.54</f>
        <v>13987.777500000002</v>
      </c>
      <c r="D62" s="48">
        <f t="shared" ref="D62:AH62" si="33">D74*1.07+1.54</f>
        <v>13987.777500000002</v>
      </c>
      <c r="E62" s="48">
        <f t="shared" si="33"/>
        <v>13987.777500000002</v>
      </c>
      <c r="F62" s="48">
        <f t="shared" si="33"/>
        <v>13987.777500000002</v>
      </c>
      <c r="G62" s="48">
        <f t="shared" si="33"/>
        <v>13987.777500000002</v>
      </c>
      <c r="H62" s="48">
        <f t="shared" si="33"/>
        <v>13987.777500000002</v>
      </c>
      <c r="I62" s="48">
        <f t="shared" si="33"/>
        <v>13987.777500000002</v>
      </c>
      <c r="J62" s="48">
        <f t="shared" si="33"/>
        <v>13987.777500000002</v>
      </c>
      <c r="K62" s="48">
        <f t="shared" si="33"/>
        <v>13987.777500000002</v>
      </c>
      <c r="L62" s="48">
        <f t="shared" si="33"/>
        <v>13987.777500000002</v>
      </c>
      <c r="M62" s="48">
        <f t="shared" si="33"/>
        <v>13987.777500000002</v>
      </c>
      <c r="N62" s="48">
        <f t="shared" si="33"/>
        <v>13987.777500000002</v>
      </c>
      <c r="O62" s="48">
        <f t="shared" si="33"/>
        <v>13987.777500000002</v>
      </c>
      <c r="P62" s="48">
        <f t="shared" si="33"/>
        <v>13987.777500000002</v>
      </c>
      <c r="Q62" s="48">
        <f t="shared" si="33"/>
        <v>13987.777500000002</v>
      </c>
      <c r="R62" s="48">
        <f t="shared" si="33"/>
        <v>13987.777500000002</v>
      </c>
      <c r="S62" s="48">
        <f t="shared" si="33"/>
        <v>13987.777500000002</v>
      </c>
      <c r="T62" s="48">
        <f t="shared" si="33"/>
        <v>13987.777500000002</v>
      </c>
      <c r="U62" s="48">
        <f t="shared" si="33"/>
        <v>13987.777500000002</v>
      </c>
      <c r="V62" s="48">
        <f t="shared" si="33"/>
        <v>13987.777500000002</v>
      </c>
      <c r="W62" s="48">
        <f t="shared" si="33"/>
        <v>13987.777500000002</v>
      </c>
      <c r="X62" s="48">
        <f t="shared" si="33"/>
        <v>13987.777500000002</v>
      </c>
      <c r="Y62" s="48">
        <f t="shared" si="33"/>
        <v>13987.777500000002</v>
      </c>
      <c r="Z62" s="48">
        <f t="shared" si="33"/>
        <v>13987.777500000002</v>
      </c>
      <c r="AA62" s="48">
        <f t="shared" si="33"/>
        <v>13987.777500000002</v>
      </c>
      <c r="AB62" s="48">
        <f t="shared" si="33"/>
        <v>13987.777500000002</v>
      </c>
      <c r="AC62" s="48">
        <f t="shared" si="33"/>
        <v>13987.777500000002</v>
      </c>
      <c r="AD62" s="48">
        <f t="shared" si="33"/>
        <v>13987.777500000002</v>
      </c>
      <c r="AE62" s="48">
        <f t="shared" si="33"/>
        <v>13987.777500000002</v>
      </c>
      <c r="AF62" s="48">
        <f t="shared" si="33"/>
        <v>13987.777500000002</v>
      </c>
      <c r="AG62" s="48">
        <f t="shared" si="33"/>
        <v>13987.777500000002</v>
      </c>
      <c r="AH62" s="48">
        <f t="shared" si="33"/>
        <v>13987.777500000002</v>
      </c>
      <c r="AI62" s="48">
        <f t="shared" ref="AI62:AK62" si="34">AI74*1.07+1.54</f>
        <v>13987.777500000002</v>
      </c>
      <c r="AJ62" s="48">
        <f t="shared" si="34"/>
        <v>13987.777500000002</v>
      </c>
      <c r="AK62" s="48">
        <f t="shared" si="34"/>
        <v>13987.777500000002</v>
      </c>
    </row>
    <row r="63" spans="2:37" x14ac:dyDescent="0.25">
      <c r="B63" s="44" t="s">
        <v>354</v>
      </c>
      <c r="C63" s="277">
        <f>C75*1.07+1.54</f>
        <v>3275.7400000000002</v>
      </c>
      <c r="D63" s="277">
        <f t="shared" ref="D63:AH63" si="35">D75*1.07+1.54</f>
        <v>3366.69</v>
      </c>
      <c r="E63" s="277">
        <f t="shared" si="35"/>
        <v>2820.9900000000002</v>
      </c>
      <c r="F63" s="277">
        <f t="shared" si="35"/>
        <v>2457.19</v>
      </c>
      <c r="G63" s="277">
        <f t="shared" si="35"/>
        <v>2366.2400000000002</v>
      </c>
      <c r="H63" s="277">
        <f t="shared" si="35"/>
        <v>3002.8900000000003</v>
      </c>
      <c r="I63" s="277">
        <f t="shared" si="35"/>
        <v>2639.09</v>
      </c>
      <c r="J63" s="277">
        <f t="shared" si="35"/>
        <v>2457.19</v>
      </c>
      <c r="K63" s="277">
        <f t="shared" si="35"/>
        <v>2639.09</v>
      </c>
      <c r="L63" s="277">
        <f t="shared" si="35"/>
        <v>1729.5900000000001</v>
      </c>
      <c r="M63" s="277">
        <f t="shared" si="35"/>
        <v>2911.94</v>
      </c>
      <c r="N63" s="277">
        <f t="shared" si="35"/>
        <v>2730.04</v>
      </c>
      <c r="O63" s="277">
        <f t="shared" si="35"/>
        <v>2820.9900000000002</v>
      </c>
      <c r="P63" s="277">
        <f t="shared" si="35"/>
        <v>2820.9900000000002</v>
      </c>
      <c r="Q63" s="277">
        <f t="shared" si="35"/>
        <v>2730.04</v>
      </c>
      <c r="R63" s="277">
        <f t="shared" si="35"/>
        <v>3457.6400000000003</v>
      </c>
      <c r="S63" s="277">
        <f t="shared" si="35"/>
        <v>3184.79</v>
      </c>
      <c r="T63" s="277">
        <f t="shared" si="35"/>
        <v>3548.59</v>
      </c>
      <c r="U63" s="277">
        <f t="shared" si="35"/>
        <v>3275.7400000000002</v>
      </c>
      <c r="V63" s="277">
        <f t="shared" si="35"/>
        <v>3366.69</v>
      </c>
      <c r="W63" s="277">
        <f t="shared" si="35"/>
        <v>3184.79</v>
      </c>
      <c r="X63" s="277">
        <f t="shared" si="35"/>
        <v>4094.2900000000004</v>
      </c>
      <c r="Y63" s="277">
        <f t="shared" si="35"/>
        <v>2911.94</v>
      </c>
      <c r="Z63" s="277">
        <f t="shared" si="35"/>
        <v>3275.7400000000002</v>
      </c>
      <c r="AA63" s="277">
        <f t="shared" si="35"/>
        <v>3275.7400000000002</v>
      </c>
      <c r="AB63" s="277">
        <f t="shared" si="35"/>
        <v>4094.2900000000004</v>
      </c>
      <c r="AC63" s="277">
        <f t="shared" si="35"/>
        <v>3184.79</v>
      </c>
      <c r="AD63" s="277">
        <f t="shared" si="35"/>
        <v>3730.4900000000002</v>
      </c>
      <c r="AE63" s="277">
        <f t="shared" si="35"/>
        <v>3548.59</v>
      </c>
      <c r="AF63" s="277">
        <f t="shared" si="35"/>
        <v>3821.44</v>
      </c>
      <c r="AG63" s="277">
        <f t="shared" si="35"/>
        <v>4003.34</v>
      </c>
      <c r="AH63" s="277">
        <f t="shared" si="35"/>
        <v>4185.24</v>
      </c>
      <c r="AI63" s="277">
        <f t="shared" ref="AI63:AK63" si="36">AI75*1.07+1.54</f>
        <v>4458.09</v>
      </c>
      <c r="AJ63" s="277">
        <f t="shared" si="36"/>
        <v>4094.2900000000004</v>
      </c>
      <c r="AK63" s="277">
        <f t="shared" si="36"/>
        <v>3730.4900000000002</v>
      </c>
    </row>
    <row r="64" spans="2:37" ht="18" x14ac:dyDescent="0.35">
      <c r="B64" s="265" t="s">
        <v>361</v>
      </c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2:37" s="51" customFormat="1" x14ac:dyDescent="0.25">
      <c r="B65" s="262" t="s">
        <v>94</v>
      </c>
      <c r="C65" s="278">
        <v>8010</v>
      </c>
      <c r="D65" s="278">
        <v>7298</v>
      </c>
      <c r="E65" s="278">
        <v>7120</v>
      </c>
      <c r="F65" s="278">
        <v>5963</v>
      </c>
      <c r="G65" s="278">
        <v>7209</v>
      </c>
      <c r="H65" s="278">
        <v>7743</v>
      </c>
      <c r="I65" s="278">
        <v>8366</v>
      </c>
      <c r="J65" s="278">
        <v>7120</v>
      </c>
      <c r="K65" s="278">
        <v>7209</v>
      </c>
      <c r="L65" s="278">
        <v>8366</v>
      </c>
      <c r="M65" s="278">
        <v>8811</v>
      </c>
      <c r="N65" s="278">
        <v>8722</v>
      </c>
      <c r="O65" s="278">
        <v>7832</v>
      </c>
      <c r="P65" s="278">
        <v>7743</v>
      </c>
      <c r="Q65" s="278">
        <v>9345</v>
      </c>
      <c r="R65" s="278">
        <v>7832</v>
      </c>
      <c r="S65" s="278">
        <v>8722</v>
      </c>
      <c r="T65" s="278">
        <v>7743</v>
      </c>
      <c r="U65" s="278">
        <v>8544</v>
      </c>
      <c r="V65" s="278">
        <v>7654</v>
      </c>
      <c r="W65" s="278">
        <v>7921</v>
      </c>
      <c r="X65" s="278">
        <v>9078</v>
      </c>
      <c r="Y65" s="278">
        <v>6586</v>
      </c>
      <c r="Z65" s="278">
        <v>8277</v>
      </c>
      <c r="AA65" s="278">
        <v>9078</v>
      </c>
      <c r="AB65" s="278">
        <v>9790</v>
      </c>
      <c r="AC65" s="278">
        <v>8633</v>
      </c>
      <c r="AD65" s="278">
        <v>9256</v>
      </c>
      <c r="AE65" s="278">
        <v>7921</v>
      </c>
      <c r="AF65" s="278">
        <v>8989</v>
      </c>
      <c r="AG65" s="278">
        <v>7743</v>
      </c>
      <c r="AH65" s="278">
        <v>9612</v>
      </c>
      <c r="AI65" s="278">
        <v>9790</v>
      </c>
      <c r="AJ65" s="278">
        <v>8455</v>
      </c>
      <c r="AK65" s="278">
        <v>7921</v>
      </c>
    </row>
    <row r="66" spans="2:37" x14ac:dyDescent="0.25">
      <c r="B66" s="44" t="s">
        <v>95</v>
      </c>
      <c r="C66" s="278">
        <v>5963</v>
      </c>
      <c r="D66" s="278">
        <v>5963</v>
      </c>
      <c r="E66" s="278">
        <v>6586</v>
      </c>
      <c r="F66" s="278">
        <v>6319</v>
      </c>
      <c r="G66" s="278">
        <v>5696</v>
      </c>
      <c r="H66" s="278">
        <v>6230</v>
      </c>
      <c r="I66" s="278">
        <v>6675</v>
      </c>
      <c r="J66" s="278">
        <v>6052</v>
      </c>
      <c r="K66" s="278">
        <v>6853</v>
      </c>
      <c r="L66" s="278">
        <v>6942</v>
      </c>
      <c r="M66" s="278">
        <v>7209</v>
      </c>
      <c r="N66" s="278">
        <v>7120</v>
      </c>
      <c r="O66" s="278">
        <v>6408</v>
      </c>
      <c r="P66" s="278">
        <v>6764</v>
      </c>
      <c r="Q66" s="278">
        <v>7654</v>
      </c>
      <c r="R66" s="278">
        <v>6764</v>
      </c>
      <c r="S66" s="278">
        <v>6942</v>
      </c>
      <c r="T66" s="278">
        <v>6853</v>
      </c>
      <c r="U66" s="278">
        <v>5874</v>
      </c>
      <c r="V66" s="278">
        <v>6052</v>
      </c>
      <c r="W66" s="278">
        <v>6764</v>
      </c>
      <c r="X66" s="278">
        <v>7387</v>
      </c>
      <c r="Y66" s="278">
        <v>5429</v>
      </c>
      <c r="Z66" s="278">
        <v>7209</v>
      </c>
      <c r="AA66" s="278">
        <v>7387</v>
      </c>
      <c r="AB66" s="278">
        <v>7654</v>
      </c>
      <c r="AC66" s="278">
        <v>7120</v>
      </c>
      <c r="AD66" s="278">
        <v>7298</v>
      </c>
      <c r="AE66" s="278">
        <v>5518</v>
      </c>
      <c r="AF66" s="278">
        <v>7387</v>
      </c>
      <c r="AG66" s="278">
        <v>6586</v>
      </c>
      <c r="AH66" s="278">
        <v>7743</v>
      </c>
      <c r="AI66" s="278">
        <v>7120</v>
      </c>
      <c r="AJ66" s="278">
        <v>6675</v>
      </c>
      <c r="AK66" s="278">
        <v>6675</v>
      </c>
    </row>
    <row r="67" spans="2:37" x14ac:dyDescent="0.25">
      <c r="B67" s="44" t="s">
        <v>57</v>
      </c>
      <c r="C67" s="278">
        <v>5874</v>
      </c>
      <c r="D67" s="278">
        <v>6230</v>
      </c>
      <c r="E67" s="278">
        <v>6052</v>
      </c>
      <c r="F67" s="278">
        <v>5696</v>
      </c>
      <c r="G67" s="278">
        <v>5429</v>
      </c>
      <c r="H67" s="278">
        <v>5785</v>
      </c>
      <c r="I67" s="278">
        <v>6230</v>
      </c>
      <c r="J67" s="278">
        <v>5696</v>
      </c>
      <c r="K67" s="278">
        <v>5429</v>
      </c>
      <c r="L67" s="278">
        <v>5963</v>
      </c>
      <c r="M67" s="278">
        <v>6675</v>
      </c>
      <c r="N67" s="278">
        <v>6319</v>
      </c>
      <c r="O67" s="278">
        <v>6319</v>
      </c>
      <c r="P67" s="278">
        <v>6586</v>
      </c>
      <c r="Q67" s="278">
        <v>6942</v>
      </c>
      <c r="R67" s="278">
        <v>5963</v>
      </c>
      <c r="S67" s="278">
        <v>6230</v>
      </c>
      <c r="T67" s="278">
        <v>6675</v>
      </c>
      <c r="U67" s="278">
        <v>6764</v>
      </c>
      <c r="V67" s="278">
        <v>6319</v>
      </c>
      <c r="W67" s="278">
        <v>6675</v>
      </c>
      <c r="X67" s="278">
        <v>7031</v>
      </c>
      <c r="Y67" s="278">
        <v>5874</v>
      </c>
      <c r="Z67" s="278">
        <v>6408</v>
      </c>
      <c r="AA67" s="278">
        <v>7120</v>
      </c>
      <c r="AB67" s="278">
        <v>7476</v>
      </c>
      <c r="AC67" s="278">
        <v>7031</v>
      </c>
      <c r="AD67" s="278">
        <v>7476</v>
      </c>
      <c r="AE67" s="278">
        <v>6141</v>
      </c>
      <c r="AF67" s="278">
        <v>7565</v>
      </c>
      <c r="AG67" s="278">
        <v>6675</v>
      </c>
      <c r="AH67" s="278">
        <v>7476</v>
      </c>
      <c r="AI67" s="278">
        <v>7654</v>
      </c>
      <c r="AJ67" s="278">
        <v>6764</v>
      </c>
      <c r="AK67" s="278">
        <v>7031</v>
      </c>
    </row>
    <row r="68" spans="2:37" x14ac:dyDescent="0.25">
      <c r="B68" s="44" t="s">
        <v>56</v>
      </c>
      <c r="C68" s="278">
        <v>5251</v>
      </c>
      <c r="D68" s="278">
        <v>5251</v>
      </c>
      <c r="E68" s="278">
        <v>5607</v>
      </c>
      <c r="F68" s="278">
        <v>4717</v>
      </c>
      <c r="G68" s="278">
        <v>4806</v>
      </c>
      <c r="H68" s="278">
        <v>5429</v>
      </c>
      <c r="I68" s="278">
        <v>6052</v>
      </c>
      <c r="J68" s="278">
        <v>5073</v>
      </c>
      <c r="K68" s="278">
        <v>4984</v>
      </c>
      <c r="L68" s="278">
        <v>5963</v>
      </c>
      <c r="M68" s="278">
        <v>6408</v>
      </c>
      <c r="N68" s="278">
        <v>6230</v>
      </c>
      <c r="O68" s="278">
        <v>4895</v>
      </c>
      <c r="P68" s="278">
        <v>5785</v>
      </c>
      <c r="Q68" s="278">
        <v>6497</v>
      </c>
      <c r="R68" s="278">
        <v>5518</v>
      </c>
      <c r="S68" s="278">
        <v>6052</v>
      </c>
      <c r="T68" s="278">
        <v>5963</v>
      </c>
      <c r="U68" s="278">
        <v>6141</v>
      </c>
      <c r="V68" s="278">
        <v>5607</v>
      </c>
      <c r="W68" s="278">
        <v>6230</v>
      </c>
      <c r="X68" s="278">
        <v>6942</v>
      </c>
      <c r="Y68" s="278">
        <v>5785</v>
      </c>
      <c r="Z68" s="278">
        <v>6764</v>
      </c>
      <c r="AA68" s="278">
        <v>7120</v>
      </c>
      <c r="AB68" s="278">
        <v>7654</v>
      </c>
      <c r="AC68" s="278">
        <v>6942</v>
      </c>
      <c r="AD68" s="278">
        <v>7476</v>
      </c>
      <c r="AE68" s="278">
        <v>5874</v>
      </c>
      <c r="AF68" s="278">
        <v>7743</v>
      </c>
      <c r="AG68" s="278">
        <v>6586</v>
      </c>
      <c r="AH68" s="278">
        <v>7565</v>
      </c>
      <c r="AI68" s="278">
        <v>7387</v>
      </c>
      <c r="AJ68" s="278">
        <v>6230</v>
      </c>
      <c r="AK68" s="278">
        <v>6675</v>
      </c>
    </row>
    <row r="69" spans="2:37" x14ac:dyDescent="0.25">
      <c r="B69" s="44" t="s">
        <v>91</v>
      </c>
      <c r="C69" s="278">
        <v>4459</v>
      </c>
      <c r="D69" s="278">
        <v>4277</v>
      </c>
      <c r="E69" s="278">
        <v>4550</v>
      </c>
      <c r="F69" s="278">
        <v>3913</v>
      </c>
      <c r="G69" s="278">
        <v>4095</v>
      </c>
      <c r="H69" s="278">
        <v>3640</v>
      </c>
      <c r="I69" s="278">
        <v>4095</v>
      </c>
      <c r="J69" s="278">
        <v>3640</v>
      </c>
      <c r="K69" s="278">
        <v>4550</v>
      </c>
      <c r="L69" s="278">
        <v>4095</v>
      </c>
      <c r="M69" s="278">
        <v>4641</v>
      </c>
      <c r="N69" s="278">
        <v>4277</v>
      </c>
      <c r="O69" s="278">
        <v>4095</v>
      </c>
      <c r="P69" s="278">
        <v>4368</v>
      </c>
      <c r="Q69" s="278">
        <v>4914</v>
      </c>
      <c r="R69" s="278">
        <v>4641</v>
      </c>
      <c r="S69" s="278">
        <v>4277</v>
      </c>
      <c r="T69" s="278">
        <v>4004</v>
      </c>
      <c r="U69" s="278">
        <v>4095</v>
      </c>
      <c r="V69" s="278">
        <v>4823</v>
      </c>
      <c r="W69" s="278">
        <v>5005</v>
      </c>
      <c r="X69" s="278">
        <v>5187</v>
      </c>
      <c r="Y69" s="278">
        <v>4368</v>
      </c>
      <c r="Z69" s="278">
        <v>4732</v>
      </c>
      <c r="AA69" s="278">
        <v>5187</v>
      </c>
      <c r="AB69" s="278">
        <v>5915</v>
      </c>
      <c r="AC69" s="278">
        <v>5187</v>
      </c>
      <c r="AD69" s="278">
        <v>6006</v>
      </c>
      <c r="AE69" s="278">
        <v>2457</v>
      </c>
      <c r="AF69" s="278">
        <v>4914</v>
      </c>
      <c r="AG69" s="278">
        <v>4368</v>
      </c>
      <c r="AH69" s="278">
        <v>5096</v>
      </c>
      <c r="AI69" s="278">
        <v>5551</v>
      </c>
      <c r="AJ69" s="278">
        <v>4550</v>
      </c>
      <c r="AK69" s="278">
        <v>4641</v>
      </c>
    </row>
    <row r="70" spans="2:37" x14ac:dyDescent="0.25">
      <c r="B70" s="44" t="s">
        <v>55</v>
      </c>
      <c r="C70" s="278">
        <v>5478</v>
      </c>
      <c r="D70" s="278">
        <v>6138</v>
      </c>
      <c r="E70" s="278">
        <v>6358</v>
      </c>
      <c r="F70" s="278">
        <v>5786</v>
      </c>
      <c r="G70" s="278">
        <v>6622</v>
      </c>
      <c r="H70" s="278">
        <v>6072</v>
      </c>
      <c r="I70" s="278">
        <v>6644</v>
      </c>
      <c r="J70" s="278">
        <v>5698</v>
      </c>
      <c r="K70" s="278">
        <v>5742</v>
      </c>
      <c r="L70" s="278">
        <v>7040</v>
      </c>
      <c r="M70" s="278">
        <v>7392</v>
      </c>
      <c r="N70" s="278">
        <v>7370</v>
      </c>
      <c r="O70" s="278">
        <v>7414</v>
      </c>
      <c r="P70" s="278">
        <v>7590</v>
      </c>
      <c r="Q70" s="278">
        <v>9108</v>
      </c>
      <c r="R70" s="278">
        <v>7634</v>
      </c>
      <c r="S70" s="278">
        <v>7348</v>
      </c>
      <c r="T70" s="278">
        <v>7480</v>
      </c>
      <c r="U70" s="278">
        <v>6754</v>
      </c>
      <c r="V70" s="278">
        <v>6072</v>
      </c>
      <c r="W70" s="278">
        <v>7568</v>
      </c>
      <c r="X70" s="278">
        <v>7568</v>
      </c>
      <c r="Y70" s="278">
        <v>5676</v>
      </c>
      <c r="Z70" s="278">
        <v>8404</v>
      </c>
      <c r="AA70" s="278">
        <v>8910</v>
      </c>
      <c r="AB70" s="278">
        <v>9306</v>
      </c>
      <c r="AC70" s="278">
        <v>8558</v>
      </c>
      <c r="AD70" s="278">
        <v>9878</v>
      </c>
      <c r="AE70" s="278">
        <v>7304</v>
      </c>
      <c r="AF70" s="278">
        <v>9702</v>
      </c>
      <c r="AG70" s="278">
        <v>7436</v>
      </c>
      <c r="AH70" s="278">
        <v>10032</v>
      </c>
      <c r="AI70" s="278">
        <v>9548</v>
      </c>
      <c r="AJ70" s="278">
        <v>8624</v>
      </c>
      <c r="AK70" s="278">
        <v>8712</v>
      </c>
    </row>
    <row r="71" spans="2:37" x14ac:dyDescent="0.25">
      <c r="B71" s="44" t="s">
        <v>92</v>
      </c>
      <c r="C71" s="278">
        <v>46580</v>
      </c>
      <c r="D71" s="278">
        <v>44625</v>
      </c>
      <c r="E71" s="278">
        <v>47175</v>
      </c>
      <c r="F71" s="278">
        <v>44455</v>
      </c>
      <c r="G71" s="278">
        <v>45135</v>
      </c>
      <c r="H71" s="278">
        <v>45985</v>
      </c>
      <c r="I71" s="278">
        <v>49130</v>
      </c>
      <c r="J71" s="278">
        <v>46750</v>
      </c>
      <c r="K71" s="278">
        <v>38505</v>
      </c>
      <c r="L71" s="278">
        <v>35700</v>
      </c>
      <c r="M71" s="278">
        <v>51000</v>
      </c>
      <c r="N71" s="278">
        <v>46240</v>
      </c>
      <c r="O71" s="278">
        <v>46240</v>
      </c>
      <c r="P71" s="278">
        <v>45193.846153846156</v>
      </c>
      <c r="Q71" s="278">
        <v>45193.846153846156</v>
      </c>
      <c r="R71" s="278">
        <v>45193.846153846156</v>
      </c>
      <c r="S71" s="278">
        <v>45193.846153846156</v>
      </c>
      <c r="T71" s="278">
        <v>45193.846153846156</v>
      </c>
      <c r="U71" s="278">
        <v>45193.846153846156</v>
      </c>
      <c r="V71" s="278">
        <v>45193.846153846156</v>
      </c>
      <c r="W71" s="278">
        <v>45193.846153846156</v>
      </c>
      <c r="X71" s="278">
        <v>45193.846153846156</v>
      </c>
      <c r="Y71" s="278">
        <v>45193.846153846156</v>
      </c>
      <c r="Z71" s="278">
        <v>45193.846153846156</v>
      </c>
      <c r="AA71" s="278">
        <v>45193.846153846156</v>
      </c>
      <c r="AB71" s="278">
        <v>45193.846153846156</v>
      </c>
      <c r="AC71" s="278">
        <v>45193.846153846156</v>
      </c>
      <c r="AD71" s="278">
        <v>45193.846153846156</v>
      </c>
      <c r="AE71" s="278">
        <v>45193.846153846156</v>
      </c>
      <c r="AF71" s="278">
        <v>45193.846153846156</v>
      </c>
      <c r="AG71" s="278">
        <v>45193.846153846156</v>
      </c>
      <c r="AH71" s="278">
        <v>45193.846153846156</v>
      </c>
      <c r="AI71" s="278">
        <v>45193.846153846156</v>
      </c>
      <c r="AJ71" s="278">
        <v>45193.846153846156</v>
      </c>
      <c r="AK71" s="278">
        <v>45193.846153846156</v>
      </c>
    </row>
    <row r="72" spans="2:37" x14ac:dyDescent="0.25">
      <c r="B72" s="44" t="s">
        <v>356</v>
      </c>
      <c r="C72" s="278">
        <v>38930</v>
      </c>
      <c r="D72" s="278">
        <v>35955</v>
      </c>
      <c r="E72" s="278">
        <v>37910</v>
      </c>
      <c r="F72" s="278">
        <v>29495</v>
      </c>
      <c r="G72" s="278">
        <v>33405</v>
      </c>
      <c r="H72" s="278">
        <v>37485</v>
      </c>
      <c r="I72" s="278">
        <v>38845</v>
      </c>
      <c r="J72" s="278">
        <v>43350</v>
      </c>
      <c r="K72" s="278">
        <v>42330</v>
      </c>
      <c r="L72" s="278">
        <v>43095</v>
      </c>
      <c r="M72" s="278">
        <v>48280</v>
      </c>
      <c r="N72" s="278">
        <v>40970</v>
      </c>
      <c r="O72" s="278">
        <v>35360</v>
      </c>
      <c r="P72" s="278">
        <v>40545</v>
      </c>
      <c r="Q72" s="278">
        <v>50830</v>
      </c>
      <c r="R72" s="278">
        <v>37825</v>
      </c>
      <c r="S72" s="278">
        <v>38074.448735955055</v>
      </c>
      <c r="T72" s="278">
        <v>38518.24898785424</v>
      </c>
      <c r="U72" s="278">
        <v>39663.125</v>
      </c>
      <c r="V72" s="278">
        <v>39663.125</v>
      </c>
      <c r="W72" s="278">
        <v>39663.125</v>
      </c>
      <c r="X72" s="278">
        <v>39663.125000000007</v>
      </c>
      <c r="Y72" s="278">
        <v>39663.125000000007</v>
      </c>
      <c r="Z72" s="278">
        <v>39663.125000000007</v>
      </c>
      <c r="AA72" s="278">
        <v>39663.125</v>
      </c>
      <c r="AB72" s="278">
        <v>39663.125</v>
      </c>
      <c r="AC72" s="278">
        <v>39663.125</v>
      </c>
      <c r="AD72" s="278">
        <v>39663.125</v>
      </c>
      <c r="AE72" s="278">
        <v>39663.125</v>
      </c>
      <c r="AF72" s="278">
        <v>39663.125</v>
      </c>
      <c r="AG72" s="278">
        <v>39663.125</v>
      </c>
      <c r="AH72" s="278">
        <v>39663.125</v>
      </c>
      <c r="AI72" s="278">
        <v>39663.125</v>
      </c>
      <c r="AJ72" s="278">
        <v>39663.125</v>
      </c>
      <c r="AK72" s="278">
        <v>39663.125</v>
      </c>
    </row>
    <row r="73" spans="2:37" x14ac:dyDescent="0.25">
      <c r="B73" s="44" t="s">
        <v>93</v>
      </c>
      <c r="C73" s="278">
        <v>55250</v>
      </c>
      <c r="D73" s="278">
        <v>58565</v>
      </c>
      <c r="E73" s="278">
        <v>60010</v>
      </c>
      <c r="F73" s="278">
        <v>46665</v>
      </c>
      <c r="G73" s="278">
        <v>50150</v>
      </c>
      <c r="H73" s="278">
        <v>56780</v>
      </c>
      <c r="I73" s="278">
        <v>62645</v>
      </c>
      <c r="J73" s="278">
        <v>56270</v>
      </c>
      <c r="K73" s="278">
        <v>55080</v>
      </c>
      <c r="L73" s="278">
        <v>59840</v>
      </c>
      <c r="M73" s="278">
        <v>59755</v>
      </c>
      <c r="N73" s="278">
        <v>55675</v>
      </c>
      <c r="O73" s="278">
        <v>51765</v>
      </c>
      <c r="P73" s="278">
        <v>56034.615384615383</v>
      </c>
      <c r="Q73" s="278">
        <v>56094.970414201169</v>
      </c>
      <c r="R73" s="278">
        <v>55904.968138370481</v>
      </c>
      <c r="S73" s="278">
        <v>55589.196456706683</v>
      </c>
      <c r="T73" s="278">
        <v>56275.673107222596</v>
      </c>
      <c r="U73" s="278">
        <v>56746.878730855104</v>
      </c>
      <c r="V73" s="278">
        <v>56744.330940920874</v>
      </c>
      <c r="W73" s="278">
        <v>56290.433320991702</v>
      </c>
      <c r="X73" s="278">
        <v>56292.005114914151</v>
      </c>
      <c r="Y73" s="278">
        <v>56385.236277599863</v>
      </c>
      <c r="Z73" s="278">
        <v>56119.48522203062</v>
      </c>
      <c r="AA73" s="278">
        <v>55839.830239109906</v>
      </c>
      <c r="AB73" s="278">
        <v>55852.509488272197</v>
      </c>
      <c r="AC73" s="278">
        <v>56166.933295062372</v>
      </c>
      <c r="AD73" s="278">
        <v>56177.111595865979</v>
      </c>
      <c r="AE73" s="278">
        <v>56183.430148301733</v>
      </c>
      <c r="AF73" s="278">
        <v>56204.850302911829</v>
      </c>
      <c r="AG73" s="278">
        <v>56252.208291081464</v>
      </c>
      <c r="AH73" s="278">
        <v>56250.403305224449</v>
      </c>
      <c r="AI73" s="278">
        <v>56212.212887868242</v>
      </c>
      <c r="AJ73" s="278">
        <v>56171.280729941114</v>
      </c>
      <c r="AK73" s="278">
        <v>56162.115146014148</v>
      </c>
    </row>
    <row r="74" spans="2:37" x14ac:dyDescent="0.25">
      <c r="B74" s="44" t="s">
        <v>90</v>
      </c>
      <c r="C74" s="278">
        <v>13071.25</v>
      </c>
      <c r="D74" s="278">
        <v>13071.25</v>
      </c>
      <c r="E74" s="278">
        <v>13071.25</v>
      </c>
      <c r="F74" s="278">
        <v>13071.25</v>
      </c>
      <c r="G74" s="278">
        <v>13071.25</v>
      </c>
      <c r="H74" s="278">
        <v>13071.25</v>
      </c>
      <c r="I74" s="278">
        <v>13071.25</v>
      </c>
      <c r="J74" s="278">
        <v>13071.25</v>
      </c>
      <c r="K74" s="278">
        <v>13071.25</v>
      </c>
      <c r="L74" s="278">
        <v>13071.25</v>
      </c>
      <c r="M74" s="278">
        <v>13071.25</v>
      </c>
      <c r="N74" s="278">
        <v>13071.25</v>
      </c>
      <c r="O74" s="278">
        <v>13071.25</v>
      </c>
      <c r="P74" s="278">
        <v>13071.25</v>
      </c>
      <c r="Q74" s="278">
        <v>13071.25</v>
      </c>
      <c r="R74" s="278">
        <v>13071.25</v>
      </c>
      <c r="S74" s="278">
        <v>13071.25</v>
      </c>
      <c r="T74" s="278">
        <v>13071.25</v>
      </c>
      <c r="U74" s="278">
        <v>13071.25</v>
      </c>
      <c r="V74" s="278">
        <v>13071.25</v>
      </c>
      <c r="W74" s="278">
        <v>13071.25</v>
      </c>
      <c r="X74" s="278">
        <v>13071.25</v>
      </c>
      <c r="Y74" s="278">
        <v>13071.25</v>
      </c>
      <c r="Z74" s="278">
        <v>13071.25</v>
      </c>
      <c r="AA74" s="278">
        <v>13071.25</v>
      </c>
      <c r="AB74" s="278">
        <v>13071.25</v>
      </c>
      <c r="AC74" s="278">
        <v>13071.25</v>
      </c>
      <c r="AD74" s="278">
        <v>13071.25</v>
      </c>
      <c r="AE74" s="278">
        <v>13071.25</v>
      </c>
      <c r="AF74" s="278">
        <v>13071.25</v>
      </c>
      <c r="AG74" s="278">
        <v>13071.25</v>
      </c>
      <c r="AH74" s="278">
        <v>13071.25</v>
      </c>
      <c r="AI74" s="278">
        <v>13071.25</v>
      </c>
      <c r="AJ74" s="278">
        <v>13071.25</v>
      </c>
      <c r="AK74" s="278">
        <v>13071.25</v>
      </c>
    </row>
    <row r="75" spans="2:37" x14ac:dyDescent="0.25">
      <c r="B75" s="44" t="s">
        <v>354</v>
      </c>
      <c r="C75" s="278">
        <v>3060</v>
      </c>
      <c r="D75" s="278">
        <v>3145</v>
      </c>
      <c r="E75" s="278">
        <v>2635</v>
      </c>
      <c r="F75" s="278">
        <v>2295</v>
      </c>
      <c r="G75" s="278">
        <v>2210</v>
      </c>
      <c r="H75" s="278">
        <v>2805</v>
      </c>
      <c r="I75" s="278">
        <v>2465</v>
      </c>
      <c r="J75" s="278">
        <v>2295</v>
      </c>
      <c r="K75" s="278">
        <v>2465</v>
      </c>
      <c r="L75" s="278">
        <v>1615</v>
      </c>
      <c r="M75" s="278">
        <v>2720</v>
      </c>
      <c r="N75" s="278">
        <v>2550</v>
      </c>
      <c r="O75" s="278">
        <v>2635</v>
      </c>
      <c r="P75" s="278">
        <v>2635</v>
      </c>
      <c r="Q75" s="278">
        <v>2550</v>
      </c>
      <c r="R75" s="278">
        <v>3230</v>
      </c>
      <c r="S75" s="278">
        <v>2975</v>
      </c>
      <c r="T75" s="278">
        <v>3315</v>
      </c>
      <c r="U75" s="278">
        <v>3060</v>
      </c>
      <c r="V75" s="278">
        <v>3145</v>
      </c>
      <c r="W75" s="278">
        <v>2975</v>
      </c>
      <c r="X75" s="278">
        <v>3825</v>
      </c>
      <c r="Y75" s="278">
        <v>2720</v>
      </c>
      <c r="Z75" s="278">
        <v>3060</v>
      </c>
      <c r="AA75" s="278">
        <v>3060</v>
      </c>
      <c r="AB75" s="278">
        <v>3825</v>
      </c>
      <c r="AC75" s="278">
        <v>2975</v>
      </c>
      <c r="AD75" s="278">
        <v>3485</v>
      </c>
      <c r="AE75" s="278">
        <v>3315</v>
      </c>
      <c r="AF75" s="278">
        <v>3570</v>
      </c>
      <c r="AG75" s="278">
        <v>3740</v>
      </c>
      <c r="AH75" s="278">
        <v>3910</v>
      </c>
      <c r="AI75" s="278">
        <v>4165</v>
      </c>
      <c r="AJ75" s="278">
        <v>3825</v>
      </c>
      <c r="AK75" s="278">
        <v>3485</v>
      </c>
    </row>
    <row r="76" spans="2:37" ht="18" x14ac:dyDescent="0.35">
      <c r="B76" s="265" t="s">
        <v>362</v>
      </c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67"/>
      <c r="S76" s="267"/>
      <c r="T76" s="267"/>
      <c r="U76" s="267"/>
      <c r="V76" s="267"/>
      <c r="W76" s="267"/>
      <c r="X76" s="267"/>
      <c r="Y76" s="267"/>
      <c r="Z76" s="267"/>
      <c r="AA76" s="267"/>
      <c r="AB76" s="267"/>
      <c r="AC76" s="267"/>
      <c r="AD76" s="267"/>
      <c r="AE76" s="267"/>
      <c r="AF76" s="267"/>
      <c r="AG76" s="267"/>
      <c r="AH76" s="267"/>
      <c r="AI76" s="267"/>
      <c r="AJ76" s="267"/>
      <c r="AK76" s="267"/>
    </row>
    <row r="77" spans="2:37" x14ac:dyDescent="0.25">
      <c r="B77" s="262" t="s">
        <v>94</v>
      </c>
      <c r="C77" s="92">
        <v>1.3</v>
      </c>
      <c r="D77" s="92">
        <v>1.3</v>
      </c>
      <c r="E77" s="92">
        <v>1.3</v>
      </c>
      <c r="F77" s="92">
        <v>1.3</v>
      </c>
      <c r="G77" s="92">
        <v>1.3</v>
      </c>
      <c r="H77" s="92">
        <v>1.3</v>
      </c>
      <c r="I77" s="92">
        <v>1.3</v>
      </c>
      <c r="J77" s="92">
        <v>1.3</v>
      </c>
      <c r="K77" s="92">
        <v>1.3</v>
      </c>
      <c r="L77" s="92">
        <v>1.3</v>
      </c>
      <c r="M77" s="92">
        <v>1.3</v>
      </c>
      <c r="N77" s="92">
        <v>1.3</v>
      </c>
      <c r="O77" s="92">
        <v>1.3</v>
      </c>
      <c r="P77" s="92">
        <v>1.3</v>
      </c>
      <c r="Q77" s="92">
        <v>1.3</v>
      </c>
      <c r="R77" s="92">
        <v>1.3</v>
      </c>
      <c r="S77" s="92">
        <v>1.3</v>
      </c>
      <c r="T77" s="92">
        <v>1.3</v>
      </c>
      <c r="U77" s="92">
        <v>1.3</v>
      </c>
      <c r="V77" s="92">
        <v>1.3</v>
      </c>
      <c r="W77" s="92">
        <v>1.3</v>
      </c>
      <c r="X77" s="92">
        <v>1.3</v>
      </c>
      <c r="Y77" s="92">
        <v>1.3</v>
      </c>
      <c r="Z77" s="92">
        <v>1.3</v>
      </c>
      <c r="AA77" s="92">
        <v>1.3</v>
      </c>
      <c r="AB77" s="92">
        <v>1.3</v>
      </c>
      <c r="AC77" s="92">
        <v>1.3</v>
      </c>
      <c r="AD77" s="92">
        <v>1.3</v>
      </c>
      <c r="AE77" s="92">
        <v>1.3</v>
      </c>
      <c r="AF77" s="92">
        <v>1.3</v>
      </c>
      <c r="AG77" s="92">
        <v>1.3</v>
      </c>
      <c r="AH77" s="92">
        <v>1.3</v>
      </c>
      <c r="AI77" s="92">
        <v>1.3</v>
      </c>
      <c r="AJ77" s="92">
        <v>1.3</v>
      </c>
      <c r="AK77" s="92">
        <v>1.3</v>
      </c>
    </row>
    <row r="78" spans="2:37" x14ac:dyDescent="0.25">
      <c r="B78" s="44" t="s">
        <v>95</v>
      </c>
      <c r="C78" s="92">
        <v>1.3</v>
      </c>
      <c r="D78" s="92">
        <v>1.3</v>
      </c>
      <c r="E78" s="92">
        <v>1.3</v>
      </c>
      <c r="F78" s="92">
        <v>1.3</v>
      </c>
      <c r="G78" s="92">
        <v>1.3</v>
      </c>
      <c r="H78" s="92">
        <v>1.3</v>
      </c>
      <c r="I78" s="92">
        <v>1.3</v>
      </c>
      <c r="J78" s="92">
        <v>1.3</v>
      </c>
      <c r="K78" s="92">
        <v>1.3</v>
      </c>
      <c r="L78" s="92">
        <v>1.3</v>
      </c>
      <c r="M78" s="92">
        <v>1.3</v>
      </c>
      <c r="N78" s="92">
        <v>1.3</v>
      </c>
      <c r="O78" s="92">
        <v>1.3</v>
      </c>
      <c r="P78" s="92">
        <v>1.3</v>
      </c>
      <c r="Q78" s="92">
        <v>1.3</v>
      </c>
      <c r="R78" s="92">
        <v>1.3</v>
      </c>
      <c r="S78" s="92">
        <v>1.3</v>
      </c>
      <c r="T78" s="92">
        <v>1.3</v>
      </c>
      <c r="U78" s="92">
        <v>1.3</v>
      </c>
      <c r="V78" s="92">
        <v>1.3</v>
      </c>
      <c r="W78" s="92">
        <v>1.3</v>
      </c>
      <c r="X78" s="92">
        <v>1.3</v>
      </c>
      <c r="Y78" s="92">
        <v>1.3</v>
      </c>
      <c r="Z78" s="92">
        <v>1.3</v>
      </c>
      <c r="AA78" s="92">
        <v>1.3</v>
      </c>
      <c r="AB78" s="92">
        <v>1.3</v>
      </c>
      <c r="AC78" s="92">
        <v>1.3</v>
      </c>
      <c r="AD78" s="92">
        <v>1.3</v>
      </c>
      <c r="AE78" s="92">
        <v>1.3</v>
      </c>
      <c r="AF78" s="92">
        <v>1.3</v>
      </c>
      <c r="AG78" s="92">
        <v>1.3</v>
      </c>
      <c r="AH78" s="92">
        <v>1.3</v>
      </c>
      <c r="AI78" s="92">
        <v>1.3</v>
      </c>
      <c r="AJ78" s="92">
        <v>1.3</v>
      </c>
      <c r="AK78" s="92">
        <v>1.3</v>
      </c>
    </row>
    <row r="79" spans="2:37" x14ac:dyDescent="0.25">
      <c r="B79" s="44" t="s">
        <v>57</v>
      </c>
      <c r="C79" s="92">
        <v>1.3</v>
      </c>
      <c r="D79" s="92">
        <v>1.3</v>
      </c>
      <c r="E79" s="92">
        <v>1.3</v>
      </c>
      <c r="F79" s="92">
        <v>1.3</v>
      </c>
      <c r="G79" s="92">
        <v>1.3</v>
      </c>
      <c r="H79" s="92">
        <v>1.3</v>
      </c>
      <c r="I79" s="92">
        <v>1.3</v>
      </c>
      <c r="J79" s="92">
        <v>1.3</v>
      </c>
      <c r="K79" s="92">
        <v>1.3</v>
      </c>
      <c r="L79" s="92">
        <v>1.3</v>
      </c>
      <c r="M79" s="92">
        <v>1.3</v>
      </c>
      <c r="N79" s="92">
        <v>1.3</v>
      </c>
      <c r="O79" s="92">
        <v>1.3</v>
      </c>
      <c r="P79" s="92">
        <v>1.3</v>
      </c>
      <c r="Q79" s="92">
        <v>1.3</v>
      </c>
      <c r="R79" s="92">
        <v>1.3</v>
      </c>
      <c r="S79" s="92">
        <v>1.3</v>
      </c>
      <c r="T79" s="92">
        <v>1.3</v>
      </c>
      <c r="U79" s="92">
        <v>1.3</v>
      </c>
      <c r="V79" s="92">
        <v>1.3</v>
      </c>
      <c r="W79" s="92">
        <v>1.3</v>
      </c>
      <c r="X79" s="92">
        <v>1.3</v>
      </c>
      <c r="Y79" s="92">
        <v>1.3</v>
      </c>
      <c r="Z79" s="92">
        <v>1.3</v>
      </c>
      <c r="AA79" s="92">
        <v>1.3</v>
      </c>
      <c r="AB79" s="92">
        <v>1.3</v>
      </c>
      <c r="AC79" s="92">
        <v>1.3</v>
      </c>
      <c r="AD79" s="92">
        <v>1.3</v>
      </c>
      <c r="AE79" s="92">
        <v>1.3</v>
      </c>
      <c r="AF79" s="92">
        <v>1.3</v>
      </c>
      <c r="AG79" s="92">
        <v>1.3</v>
      </c>
      <c r="AH79" s="92">
        <v>1.3</v>
      </c>
      <c r="AI79" s="92">
        <v>1.3</v>
      </c>
      <c r="AJ79" s="92">
        <v>1.3</v>
      </c>
      <c r="AK79" s="92">
        <v>1.3</v>
      </c>
    </row>
    <row r="80" spans="2:37" x14ac:dyDescent="0.25">
      <c r="B80" s="44" t="s">
        <v>56</v>
      </c>
      <c r="C80" s="92">
        <v>1.2</v>
      </c>
      <c r="D80" s="92">
        <v>1.2</v>
      </c>
      <c r="E80" s="92">
        <v>1.2</v>
      </c>
      <c r="F80" s="92">
        <v>1.2</v>
      </c>
      <c r="G80" s="92">
        <v>1.2</v>
      </c>
      <c r="H80" s="92">
        <v>1.2</v>
      </c>
      <c r="I80" s="92">
        <v>1.2</v>
      </c>
      <c r="J80" s="92">
        <v>1.2</v>
      </c>
      <c r="K80" s="92">
        <v>1.2</v>
      </c>
      <c r="L80" s="92">
        <v>1.2</v>
      </c>
      <c r="M80" s="92">
        <v>1.2</v>
      </c>
      <c r="N80" s="92">
        <v>1.2</v>
      </c>
      <c r="O80" s="92">
        <v>1.2</v>
      </c>
      <c r="P80" s="92">
        <v>1.2</v>
      </c>
      <c r="Q80" s="92">
        <v>1.2</v>
      </c>
      <c r="R80" s="92">
        <v>1.2</v>
      </c>
      <c r="S80" s="92">
        <v>1.2</v>
      </c>
      <c r="T80" s="92">
        <v>1.2</v>
      </c>
      <c r="U80" s="92">
        <v>1.2</v>
      </c>
      <c r="V80" s="92">
        <v>1.2</v>
      </c>
      <c r="W80" s="92">
        <v>1.2</v>
      </c>
      <c r="X80" s="92">
        <v>1.2</v>
      </c>
      <c r="Y80" s="92">
        <v>1.2</v>
      </c>
      <c r="Z80" s="92">
        <v>1.2</v>
      </c>
      <c r="AA80" s="92">
        <v>1.2</v>
      </c>
      <c r="AB80" s="92">
        <v>1.2</v>
      </c>
      <c r="AC80" s="92">
        <v>1.2</v>
      </c>
      <c r="AD80" s="92">
        <v>1.2</v>
      </c>
      <c r="AE80" s="92">
        <v>1.2</v>
      </c>
      <c r="AF80" s="92">
        <v>1.2</v>
      </c>
      <c r="AG80" s="92">
        <v>1.2</v>
      </c>
      <c r="AH80" s="92">
        <v>1.2</v>
      </c>
      <c r="AI80" s="92">
        <v>1.2</v>
      </c>
      <c r="AJ80" s="92">
        <v>1.2</v>
      </c>
      <c r="AK80" s="92">
        <v>1.2</v>
      </c>
    </row>
    <row r="81" spans="2:37" x14ac:dyDescent="0.25">
      <c r="B81" s="44" t="s">
        <v>91</v>
      </c>
      <c r="C81" s="92">
        <v>2.1</v>
      </c>
      <c r="D81" s="92">
        <v>2.1</v>
      </c>
      <c r="E81" s="92">
        <v>2.1</v>
      </c>
      <c r="F81" s="92">
        <v>2.1</v>
      </c>
      <c r="G81" s="92">
        <v>2.1</v>
      </c>
      <c r="H81" s="92">
        <v>2.1</v>
      </c>
      <c r="I81" s="92">
        <v>2.1</v>
      </c>
      <c r="J81" s="92">
        <v>2.1</v>
      </c>
      <c r="K81" s="92">
        <v>2.1</v>
      </c>
      <c r="L81" s="92">
        <v>2.1</v>
      </c>
      <c r="M81" s="92">
        <v>2.1</v>
      </c>
      <c r="N81" s="92">
        <v>2.1</v>
      </c>
      <c r="O81" s="92">
        <v>2.1</v>
      </c>
      <c r="P81" s="92">
        <v>2.1</v>
      </c>
      <c r="Q81" s="92">
        <v>2.1</v>
      </c>
      <c r="R81" s="92">
        <v>2.1</v>
      </c>
      <c r="S81" s="92">
        <v>2.1</v>
      </c>
      <c r="T81" s="92">
        <v>2.1</v>
      </c>
      <c r="U81" s="92">
        <v>2.1</v>
      </c>
      <c r="V81" s="92">
        <v>2.1</v>
      </c>
      <c r="W81" s="92">
        <v>2.1</v>
      </c>
      <c r="X81" s="92">
        <v>2.1</v>
      </c>
      <c r="Y81" s="92">
        <v>2.1</v>
      </c>
      <c r="Z81" s="92">
        <v>2.1</v>
      </c>
      <c r="AA81" s="92">
        <v>2.1</v>
      </c>
      <c r="AB81" s="92">
        <v>2.1</v>
      </c>
      <c r="AC81" s="92">
        <v>2.1</v>
      </c>
      <c r="AD81" s="92">
        <v>2.1</v>
      </c>
      <c r="AE81" s="92">
        <v>2.1</v>
      </c>
      <c r="AF81" s="92">
        <v>2.1</v>
      </c>
      <c r="AG81" s="92">
        <v>2.1</v>
      </c>
      <c r="AH81" s="92">
        <v>2.1</v>
      </c>
      <c r="AI81" s="92">
        <v>2.1</v>
      </c>
      <c r="AJ81" s="92">
        <v>2.1</v>
      </c>
      <c r="AK81" s="92">
        <v>2.1</v>
      </c>
    </row>
    <row r="82" spans="2:37" x14ac:dyDescent="0.25">
      <c r="B82" s="44" t="s">
        <v>55</v>
      </c>
      <c r="C82" s="92">
        <v>0.4</v>
      </c>
      <c r="D82" s="92">
        <v>0.4</v>
      </c>
      <c r="E82" s="92">
        <v>0.4</v>
      </c>
      <c r="F82" s="92">
        <v>0.4</v>
      </c>
      <c r="G82" s="92">
        <v>0.4</v>
      </c>
      <c r="H82" s="92">
        <v>0.4</v>
      </c>
      <c r="I82" s="92">
        <v>0.4</v>
      </c>
      <c r="J82" s="92">
        <v>0.4</v>
      </c>
      <c r="K82" s="92">
        <v>0.4</v>
      </c>
      <c r="L82" s="92">
        <v>0.4</v>
      </c>
      <c r="M82" s="92">
        <v>0.4</v>
      </c>
      <c r="N82" s="92">
        <v>0.4</v>
      </c>
      <c r="O82" s="92">
        <v>0.4</v>
      </c>
      <c r="P82" s="92">
        <v>0.4</v>
      </c>
      <c r="Q82" s="92">
        <v>0.4</v>
      </c>
      <c r="R82" s="92">
        <v>0.4</v>
      </c>
      <c r="S82" s="92">
        <v>0.4</v>
      </c>
      <c r="T82" s="92">
        <v>0.4</v>
      </c>
      <c r="U82" s="92">
        <v>0.4</v>
      </c>
      <c r="V82" s="92">
        <v>0.4</v>
      </c>
      <c r="W82" s="92">
        <v>0.4</v>
      </c>
      <c r="X82" s="92">
        <v>0.4</v>
      </c>
      <c r="Y82" s="92">
        <v>0.4</v>
      </c>
      <c r="Z82" s="92">
        <v>0.4</v>
      </c>
      <c r="AA82" s="92">
        <v>0.4</v>
      </c>
      <c r="AB82" s="92">
        <v>0.4</v>
      </c>
      <c r="AC82" s="92">
        <v>0.4</v>
      </c>
      <c r="AD82" s="92">
        <v>0.4</v>
      </c>
      <c r="AE82" s="92">
        <v>0.4</v>
      </c>
      <c r="AF82" s="92">
        <v>0.4</v>
      </c>
      <c r="AG82" s="92">
        <v>0.4</v>
      </c>
      <c r="AH82" s="92">
        <v>0.4</v>
      </c>
      <c r="AI82" s="92">
        <v>0.4</v>
      </c>
      <c r="AJ82" s="92">
        <v>0.4</v>
      </c>
      <c r="AK82" s="92">
        <v>0.4</v>
      </c>
    </row>
    <row r="83" spans="2:37" x14ac:dyDescent="0.25">
      <c r="B83" s="44" t="s">
        <v>92</v>
      </c>
      <c r="C83" s="92">
        <v>1</v>
      </c>
      <c r="D83" s="92">
        <v>1</v>
      </c>
      <c r="E83" s="92">
        <v>1</v>
      </c>
      <c r="F83" s="92">
        <v>1</v>
      </c>
      <c r="G83" s="92">
        <v>1</v>
      </c>
      <c r="H83" s="92">
        <v>1</v>
      </c>
      <c r="I83" s="92">
        <v>1</v>
      </c>
      <c r="J83" s="92">
        <v>1</v>
      </c>
      <c r="K83" s="92">
        <v>1</v>
      </c>
      <c r="L83" s="92">
        <v>1</v>
      </c>
      <c r="M83" s="92">
        <v>1</v>
      </c>
      <c r="N83" s="92">
        <v>1</v>
      </c>
      <c r="O83" s="92">
        <v>1</v>
      </c>
      <c r="P83" s="92">
        <v>1</v>
      </c>
      <c r="Q83" s="92">
        <v>1</v>
      </c>
      <c r="R83" s="92">
        <v>1</v>
      </c>
      <c r="S83" s="92">
        <v>1</v>
      </c>
      <c r="T83" s="92">
        <v>1</v>
      </c>
      <c r="U83" s="92">
        <v>1</v>
      </c>
      <c r="V83" s="92">
        <v>1</v>
      </c>
      <c r="W83" s="92">
        <v>1</v>
      </c>
      <c r="X83" s="92">
        <v>1</v>
      </c>
      <c r="Y83" s="92">
        <v>1</v>
      </c>
      <c r="Z83" s="92">
        <v>1</v>
      </c>
      <c r="AA83" s="92">
        <v>1</v>
      </c>
      <c r="AB83" s="92">
        <v>1</v>
      </c>
      <c r="AC83" s="92">
        <v>1</v>
      </c>
      <c r="AD83" s="92">
        <v>1</v>
      </c>
      <c r="AE83" s="92">
        <v>1</v>
      </c>
      <c r="AF83" s="92">
        <v>1</v>
      </c>
      <c r="AG83" s="92">
        <v>1</v>
      </c>
      <c r="AH83" s="92">
        <v>1</v>
      </c>
      <c r="AI83" s="92">
        <v>1</v>
      </c>
      <c r="AJ83" s="92">
        <v>1</v>
      </c>
      <c r="AK83" s="92">
        <v>1</v>
      </c>
    </row>
    <row r="84" spans="2:37" x14ac:dyDescent="0.25">
      <c r="B84" s="44" t="s">
        <v>356</v>
      </c>
      <c r="C84" s="92">
        <v>1</v>
      </c>
      <c r="D84" s="92">
        <v>1</v>
      </c>
      <c r="E84" s="92">
        <v>1</v>
      </c>
      <c r="F84" s="92">
        <v>1</v>
      </c>
      <c r="G84" s="92">
        <v>1</v>
      </c>
      <c r="H84" s="92">
        <v>1</v>
      </c>
      <c r="I84" s="92">
        <v>1</v>
      </c>
      <c r="J84" s="92">
        <v>1</v>
      </c>
      <c r="K84" s="92">
        <v>1</v>
      </c>
      <c r="L84" s="92">
        <v>1</v>
      </c>
      <c r="M84" s="92">
        <v>1</v>
      </c>
      <c r="N84" s="92">
        <v>1</v>
      </c>
      <c r="O84" s="92">
        <v>1</v>
      </c>
      <c r="P84" s="92">
        <v>1</v>
      </c>
      <c r="Q84" s="92">
        <v>1</v>
      </c>
      <c r="R84" s="92">
        <v>1</v>
      </c>
      <c r="S84" s="92">
        <v>1</v>
      </c>
      <c r="T84" s="92">
        <v>1</v>
      </c>
      <c r="U84" s="92">
        <v>1</v>
      </c>
      <c r="V84" s="92">
        <v>1</v>
      </c>
      <c r="W84" s="92">
        <v>1</v>
      </c>
      <c r="X84" s="92">
        <v>1</v>
      </c>
      <c r="Y84" s="92">
        <v>1</v>
      </c>
      <c r="Z84" s="92">
        <v>1</v>
      </c>
      <c r="AA84" s="92">
        <v>1</v>
      </c>
      <c r="AB84" s="92">
        <v>1</v>
      </c>
      <c r="AC84" s="92">
        <v>1</v>
      </c>
      <c r="AD84" s="92">
        <v>1</v>
      </c>
      <c r="AE84" s="92">
        <v>1</v>
      </c>
      <c r="AF84" s="92">
        <v>1</v>
      </c>
      <c r="AG84" s="92">
        <v>1</v>
      </c>
      <c r="AH84" s="92">
        <v>1</v>
      </c>
      <c r="AI84" s="92">
        <v>1</v>
      </c>
      <c r="AJ84" s="92">
        <v>1</v>
      </c>
      <c r="AK84" s="92">
        <v>1</v>
      </c>
    </row>
    <row r="85" spans="2:37" x14ac:dyDescent="0.25">
      <c r="B85" s="44" t="s">
        <v>93</v>
      </c>
      <c r="C85" s="92">
        <v>1</v>
      </c>
      <c r="D85" s="92">
        <v>1</v>
      </c>
      <c r="E85" s="92">
        <v>1</v>
      </c>
      <c r="F85" s="92">
        <v>1</v>
      </c>
      <c r="G85" s="92">
        <v>1</v>
      </c>
      <c r="H85" s="92">
        <v>1</v>
      </c>
      <c r="I85" s="92">
        <v>1</v>
      </c>
      <c r="J85" s="92">
        <v>1</v>
      </c>
      <c r="K85" s="92">
        <v>1</v>
      </c>
      <c r="L85" s="92">
        <v>1</v>
      </c>
      <c r="M85" s="92">
        <v>1</v>
      </c>
      <c r="N85" s="92">
        <v>1</v>
      </c>
      <c r="O85" s="92">
        <v>1</v>
      </c>
      <c r="P85" s="92">
        <v>1</v>
      </c>
      <c r="Q85" s="92">
        <v>1</v>
      </c>
      <c r="R85" s="92">
        <v>1</v>
      </c>
      <c r="S85" s="92">
        <v>1</v>
      </c>
      <c r="T85" s="92">
        <v>1</v>
      </c>
      <c r="U85" s="92">
        <v>1</v>
      </c>
      <c r="V85" s="92">
        <v>1</v>
      </c>
      <c r="W85" s="92">
        <v>1</v>
      </c>
      <c r="X85" s="92">
        <v>1</v>
      </c>
      <c r="Y85" s="92">
        <v>1</v>
      </c>
      <c r="Z85" s="92">
        <v>1</v>
      </c>
      <c r="AA85" s="92">
        <v>1</v>
      </c>
      <c r="AB85" s="92">
        <v>1</v>
      </c>
      <c r="AC85" s="92">
        <v>1</v>
      </c>
      <c r="AD85" s="92">
        <v>1</v>
      </c>
      <c r="AE85" s="92">
        <v>1</v>
      </c>
      <c r="AF85" s="92">
        <v>1</v>
      </c>
      <c r="AG85" s="92">
        <v>1</v>
      </c>
      <c r="AH85" s="92">
        <v>1</v>
      </c>
      <c r="AI85" s="92">
        <v>1</v>
      </c>
      <c r="AJ85" s="92">
        <v>1</v>
      </c>
      <c r="AK85" s="92">
        <v>1</v>
      </c>
    </row>
    <row r="86" spans="2:37" x14ac:dyDescent="0.25">
      <c r="B86" s="44" t="s">
        <v>90</v>
      </c>
      <c r="C86" s="92">
        <v>1</v>
      </c>
      <c r="D86" s="92">
        <v>1</v>
      </c>
      <c r="E86" s="92">
        <v>1</v>
      </c>
      <c r="F86" s="92">
        <v>1</v>
      </c>
      <c r="G86" s="92">
        <v>1</v>
      </c>
      <c r="H86" s="92">
        <v>1</v>
      </c>
      <c r="I86" s="92">
        <v>1</v>
      </c>
      <c r="J86" s="92">
        <v>1</v>
      </c>
      <c r="K86" s="92">
        <v>1</v>
      </c>
      <c r="L86" s="92">
        <v>1</v>
      </c>
      <c r="M86" s="92">
        <v>1</v>
      </c>
      <c r="N86" s="92">
        <v>1</v>
      </c>
      <c r="O86" s="92">
        <v>1</v>
      </c>
      <c r="P86" s="92">
        <v>1</v>
      </c>
      <c r="Q86" s="92">
        <v>1</v>
      </c>
      <c r="R86" s="92">
        <v>1</v>
      </c>
      <c r="S86" s="92">
        <v>1</v>
      </c>
      <c r="T86" s="92">
        <v>1</v>
      </c>
      <c r="U86" s="92">
        <v>1</v>
      </c>
      <c r="V86" s="92">
        <v>1</v>
      </c>
      <c r="W86" s="92">
        <v>1</v>
      </c>
      <c r="X86" s="92">
        <v>1</v>
      </c>
      <c r="Y86" s="92">
        <v>1</v>
      </c>
      <c r="Z86" s="92">
        <v>1</v>
      </c>
      <c r="AA86" s="92">
        <v>1</v>
      </c>
      <c r="AB86" s="92">
        <v>1</v>
      </c>
      <c r="AC86" s="92">
        <v>1</v>
      </c>
      <c r="AD86" s="92">
        <v>1</v>
      </c>
      <c r="AE86" s="92">
        <v>1</v>
      </c>
      <c r="AF86" s="92">
        <v>1</v>
      </c>
      <c r="AG86" s="92">
        <v>1</v>
      </c>
      <c r="AH86" s="92">
        <v>1</v>
      </c>
      <c r="AI86" s="92">
        <v>1</v>
      </c>
      <c r="AJ86" s="92">
        <v>1</v>
      </c>
      <c r="AK86" s="92">
        <v>1</v>
      </c>
    </row>
    <row r="87" spans="2:37" x14ac:dyDescent="0.25">
      <c r="B87" s="44" t="s">
        <v>354</v>
      </c>
      <c r="C87" s="92">
        <v>1</v>
      </c>
      <c r="D87" s="92">
        <v>1</v>
      </c>
      <c r="E87" s="92">
        <v>1</v>
      </c>
      <c r="F87" s="92">
        <v>1</v>
      </c>
      <c r="G87" s="92">
        <v>1</v>
      </c>
      <c r="H87" s="92">
        <v>1</v>
      </c>
      <c r="I87" s="92">
        <v>1</v>
      </c>
      <c r="J87" s="92">
        <v>1</v>
      </c>
      <c r="K87" s="92">
        <v>1</v>
      </c>
      <c r="L87" s="92">
        <v>1</v>
      </c>
      <c r="M87" s="92">
        <v>1</v>
      </c>
      <c r="N87" s="92">
        <v>1</v>
      </c>
      <c r="O87" s="92">
        <v>1</v>
      </c>
      <c r="P87" s="92">
        <v>1</v>
      </c>
      <c r="Q87" s="92">
        <v>1</v>
      </c>
      <c r="R87" s="92">
        <v>1</v>
      </c>
      <c r="S87" s="92">
        <v>1</v>
      </c>
      <c r="T87" s="92">
        <v>1</v>
      </c>
      <c r="U87" s="92">
        <v>1</v>
      </c>
      <c r="V87" s="92">
        <v>1</v>
      </c>
      <c r="W87" s="92">
        <v>1</v>
      </c>
      <c r="X87" s="92">
        <v>1</v>
      </c>
      <c r="Y87" s="92">
        <v>1</v>
      </c>
      <c r="Z87" s="92">
        <v>1</v>
      </c>
      <c r="AA87" s="92">
        <v>1</v>
      </c>
      <c r="AB87" s="92">
        <v>1</v>
      </c>
      <c r="AC87" s="92">
        <v>1</v>
      </c>
      <c r="AD87" s="92">
        <v>1</v>
      </c>
      <c r="AE87" s="92">
        <v>1</v>
      </c>
      <c r="AF87" s="92">
        <v>1</v>
      </c>
      <c r="AG87" s="92">
        <v>1</v>
      </c>
      <c r="AH87" s="92">
        <v>1</v>
      </c>
      <c r="AI87" s="92">
        <v>1</v>
      </c>
      <c r="AJ87" s="92">
        <v>1</v>
      </c>
      <c r="AK87" s="92">
        <v>1</v>
      </c>
    </row>
    <row r="88" spans="2:37" ht="18" x14ac:dyDescent="0.35">
      <c r="B88" s="265" t="s">
        <v>363</v>
      </c>
      <c r="C88" s="267"/>
      <c r="D88" s="267"/>
      <c r="E88" s="267"/>
      <c r="F88" s="267"/>
      <c r="G88" s="267"/>
      <c r="H88" s="267"/>
      <c r="I88" s="267"/>
      <c r="J88" s="267"/>
      <c r="K88" s="267"/>
      <c r="L88" s="267"/>
      <c r="M88" s="267"/>
      <c r="N88" s="267"/>
      <c r="O88" s="267"/>
      <c r="P88" s="267"/>
      <c r="Q88" s="267"/>
      <c r="R88" s="267"/>
      <c r="S88" s="267"/>
      <c r="T88" s="267"/>
      <c r="U88" s="267"/>
      <c r="V88" s="267"/>
      <c r="W88" s="267"/>
      <c r="X88" s="267"/>
      <c r="Y88" s="267"/>
      <c r="Z88" s="267"/>
      <c r="AA88" s="267"/>
      <c r="AB88" s="267"/>
      <c r="AC88" s="267"/>
      <c r="AD88" s="267"/>
      <c r="AE88" s="267"/>
      <c r="AF88" s="267"/>
      <c r="AG88" s="267"/>
      <c r="AH88" s="267"/>
      <c r="AI88" s="267"/>
      <c r="AJ88" s="267"/>
      <c r="AK88" s="267"/>
    </row>
    <row r="89" spans="2:37" x14ac:dyDescent="0.25">
      <c r="B89" s="262" t="s">
        <v>94</v>
      </c>
      <c r="C89" s="279">
        <v>56500</v>
      </c>
      <c r="D89" s="279">
        <v>66900</v>
      </c>
      <c r="E89" s="279">
        <v>73300</v>
      </c>
      <c r="F89" s="279">
        <v>57200</v>
      </c>
      <c r="G89" s="279">
        <v>56200</v>
      </c>
      <c r="H89" s="279">
        <v>51800</v>
      </c>
      <c r="I89" s="279">
        <v>67200</v>
      </c>
      <c r="J89" s="279">
        <v>70200</v>
      </c>
      <c r="K89" s="279">
        <v>65500</v>
      </c>
      <c r="L89" s="279">
        <v>40600</v>
      </c>
      <c r="M89" s="279">
        <v>58800</v>
      </c>
      <c r="N89" s="279">
        <v>49900</v>
      </c>
      <c r="O89" s="279">
        <v>80000</v>
      </c>
      <c r="P89" s="279">
        <v>60600</v>
      </c>
      <c r="Q89" s="279">
        <v>71500</v>
      </c>
      <c r="R89" s="279">
        <v>65000</v>
      </c>
      <c r="S89" s="279">
        <v>59200</v>
      </c>
      <c r="T89" s="279">
        <v>64700</v>
      </c>
      <c r="U89" s="279">
        <v>87500</v>
      </c>
      <c r="V89" s="279">
        <v>64300</v>
      </c>
      <c r="W89" s="279">
        <v>59800</v>
      </c>
      <c r="X89" s="279">
        <v>77700</v>
      </c>
      <c r="Y89" s="279">
        <v>84600</v>
      </c>
      <c r="Z89" s="279">
        <v>45400</v>
      </c>
      <c r="AA89" s="279">
        <v>65099.999999999993</v>
      </c>
      <c r="AB89" s="279">
        <v>55300</v>
      </c>
      <c r="AC89" s="279">
        <v>60400</v>
      </c>
      <c r="AD89" s="279">
        <v>60300</v>
      </c>
      <c r="AE89" s="279">
        <v>54400</v>
      </c>
      <c r="AF89" s="279">
        <v>59700</v>
      </c>
      <c r="AG89" s="279">
        <v>35400</v>
      </c>
      <c r="AH89" s="279">
        <v>56200</v>
      </c>
      <c r="AI89" s="279">
        <v>60400</v>
      </c>
      <c r="AJ89" s="279">
        <v>51200</v>
      </c>
      <c r="AK89" s="279">
        <v>40600</v>
      </c>
    </row>
    <row r="90" spans="2:37" x14ac:dyDescent="0.25">
      <c r="B90" s="44" t="s">
        <v>95</v>
      </c>
      <c r="C90" s="279">
        <v>13600</v>
      </c>
      <c r="D90" s="279">
        <v>18800</v>
      </c>
      <c r="E90" s="279">
        <v>17300</v>
      </c>
      <c r="F90" s="279">
        <v>22000</v>
      </c>
      <c r="G90" s="279">
        <v>17900</v>
      </c>
      <c r="H90" s="279">
        <v>18900</v>
      </c>
      <c r="I90" s="279">
        <v>18500</v>
      </c>
      <c r="J90" s="279">
        <v>23700</v>
      </c>
      <c r="K90" s="279">
        <v>18400</v>
      </c>
      <c r="L90" s="279">
        <v>27400</v>
      </c>
      <c r="M90" s="279">
        <v>19100</v>
      </c>
      <c r="N90" s="279">
        <v>35000</v>
      </c>
      <c r="O90" s="279">
        <v>22700</v>
      </c>
      <c r="P90" s="279">
        <v>35200</v>
      </c>
      <c r="Q90" s="279">
        <v>31200</v>
      </c>
      <c r="R90" s="279">
        <v>30200</v>
      </c>
      <c r="S90" s="279">
        <v>28300</v>
      </c>
      <c r="T90" s="279">
        <v>19600</v>
      </c>
      <c r="U90" s="279">
        <v>23200</v>
      </c>
      <c r="V90" s="279">
        <v>20200</v>
      </c>
      <c r="W90" s="279">
        <v>18000</v>
      </c>
      <c r="X90" s="279">
        <v>16400</v>
      </c>
      <c r="Y90" s="279">
        <v>13500</v>
      </c>
      <c r="Z90" s="279">
        <v>15200</v>
      </c>
      <c r="AA90" s="279">
        <v>6500</v>
      </c>
      <c r="AB90" s="279">
        <v>10100</v>
      </c>
      <c r="AC90" s="279">
        <v>7500</v>
      </c>
      <c r="AD90" s="279">
        <v>6800</v>
      </c>
      <c r="AE90" s="279">
        <v>3600</v>
      </c>
      <c r="AF90" s="279">
        <v>3800</v>
      </c>
      <c r="AG90" s="279">
        <v>11500</v>
      </c>
      <c r="AH90" s="279">
        <v>6100</v>
      </c>
      <c r="AI90" s="279">
        <v>6800</v>
      </c>
      <c r="AJ90" s="279">
        <v>4600</v>
      </c>
      <c r="AK90" s="279">
        <v>7100</v>
      </c>
    </row>
    <row r="91" spans="2:37" x14ac:dyDescent="0.25">
      <c r="B91" s="44" t="s">
        <v>57</v>
      </c>
      <c r="C91" s="279">
        <v>21800</v>
      </c>
      <c r="D91" s="279">
        <v>20600</v>
      </c>
      <c r="E91" s="279">
        <v>20100</v>
      </c>
      <c r="F91" s="279">
        <v>20200</v>
      </c>
      <c r="G91" s="279">
        <v>20900</v>
      </c>
      <c r="H91" s="279">
        <v>19900</v>
      </c>
      <c r="I91" s="279">
        <v>20900</v>
      </c>
      <c r="J91" s="279">
        <v>20600</v>
      </c>
      <c r="K91" s="279">
        <v>19400</v>
      </c>
      <c r="L91" s="279">
        <v>20200</v>
      </c>
      <c r="M91" s="279">
        <v>16800</v>
      </c>
      <c r="N91" s="279">
        <v>16800</v>
      </c>
      <c r="O91" s="279">
        <v>18800</v>
      </c>
      <c r="P91" s="279">
        <v>21000</v>
      </c>
      <c r="Q91" s="279">
        <v>20000</v>
      </c>
      <c r="R91" s="279">
        <v>16800</v>
      </c>
      <c r="S91" s="279">
        <v>20400</v>
      </c>
      <c r="T91" s="279">
        <v>21300</v>
      </c>
      <c r="U91" s="279">
        <v>22900</v>
      </c>
      <c r="V91" s="279">
        <v>20400</v>
      </c>
      <c r="W91" s="279">
        <v>19700</v>
      </c>
      <c r="X91" s="279">
        <v>21400</v>
      </c>
      <c r="Y91" s="279">
        <v>23700</v>
      </c>
      <c r="Z91" s="279">
        <v>26700</v>
      </c>
      <c r="AA91" s="279">
        <v>18600</v>
      </c>
      <c r="AB91" s="279">
        <v>23400</v>
      </c>
      <c r="AC91" s="279">
        <v>23200</v>
      </c>
      <c r="AD91" s="279">
        <v>24400</v>
      </c>
      <c r="AE91" s="279">
        <v>17800</v>
      </c>
      <c r="AF91" s="279">
        <v>23800</v>
      </c>
      <c r="AG91" s="279">
        <v>25400</v>
      </c>
      <c r="AH91" s="279">
        <v>28400</v>
      </c>
      <c r="AI91" s="279">
        <v>28200</v>
      </c>
      <c r="AJ91" s="279">
        <v>27200</v>
      </c>
      <c r="AK91" s="279">
        <v>29800</v>
      </c>
    </row>
    <row r="92" spans="2:37" x14ac:dyDescent="0.25">
      <c r="B92" s="44" t="s">
        <v>56</v>
      </c>
      <c r="C92" s="279">
        <v>206600</v>
      </c>
      <c r="D92" s="279">
        <v>193400</v>
      </c>
      <c r="E92" s="279">
        <v>184400</v>
      </c>
      <c r="F92" s="279">
        <v>180800</v>
      </c>
      <c r="G92" s="279">
        <v>169700</v>
      </c>
      <c r="H92" s="279">
        <v>178600</v>
      </c>
      <c r="I92" s="279">
        <v>181400</v>
      </c>
      <c r="J92" s="279">
        <v>189800</v>
      </c>
      <c r="K92" s="279">
        <v>190700</v>
      </c>
      <c r="L92" s="279">
        <v>192000</v>
      </c>
      <c r="M92" s="279">
        <v>182300</v>
      </c>
      <c r="N92" s="279">
        <v>182000</v>
      </c>
      <c r="O92" s="279">
        <v>176000</v>
      </c>
      <c r="P92" s="279">
        <v>183100</v>
      </c>
      <c r="Q92" s="279">
        <v>183700</v>
      </c>
      <c r="R92" s="279">
        <v>164400</v>
      </c>
      <c r="S92" s="279">
        <v>167000</v>
      </c>
      <c r="T92" s="279">
        <v>167500</v>
      </c>
      <c r="U92" s="279">
        <v>187200</v>
      </c>
      <c r="V92" s="279">
        <v>193600</v>
      </c>
      <c r="W92" s="279">
        <v>174800</v>
      </c>
      <c r="X92" s="279">
        <v>180600</v>
      </c>
      <c r="Y92" s="279">
        <v>192800</v>
      </c>
      <c r="Z92" s="279">
        <v>219400</v>
      </c>
      <c r="AA92" s="279">
        <v>215700</v>
      </c>
      <c r="AB92" s="279">
        <v>202800</v>
      </c>
      <c r="AC92" s="279">
        <v>189200</v>
      </c>
      <c r="AD92" s="279">
        <v>180200</v>
      </c>
      <c r="AE92" s="279">
        <v>185200</v>
      </c>
      <c r="AF92" s="279">
        <v>179400</v>
      </c>
      <c r="AG92" s="279">
        <v>193200</v>
      </c>
      <c r="AH92" s="279">
        <v>183900</v>
      </c>
      <c r="AI92" s="279">
        <v>190300</v>
      </c>
      <c r="AJ92" s="279">
        <v>186300</v>
      </c>
      <c r="AK92" s="279">
        <v>181400</v>
      </c>
    </row>
    <row r="93" spans="2:37" x14ac:dyDescent="0.25">
      <c r="B93" s="44" t="s">
        <v>91</v>
      </c>
      <c r="C93" s="279">
        <v>3000</v>
      </c>
      <c r="D93" s="279">
        <v>2800</v>
      </c>
      <c r="E93" s="279">
        <v>2700</v>
      </c>
      <c r="F93" s="279">
        <v>6100</v>
      </c>
      <c r="G93" s="279">
        <v>5600</v>
      </c>
      <c r="H93" s="279">
        <v>4800</v>
      </c>
      <c r="I93" s="279">
        <v>4800</v>
      </c>
      <c r="J93" s="279">
        <v>4800</v>
      </c>
      <c r="K93" s="279">
        <v>6500</v>
      </c>
      <c r="L93" s="279">
        <v>4100</v>
      </c>
      <c r="M93" s="279">
        <v>1500</v>
      </c>
      <c r="N93" s="279">
        <v>1900</v>
      </c>
      <c r="O93" s="279">
        <v>1700</v>
      </c>
      <c r="P93" s="279">
        <v>2900</v>
      </c>
      <c r="Q93" s="279">
        <v>2700</v>
      </c>
      <c r="R93" s="279">
        <v>3700</v>
      </c>
      <c r="S93" s="279">
        <v>4300</v>
      </c>
      <c r="T93" s="279">
        <v>2900</v>
      </c>
      <c r="U93" s="279">
        <v>2500</v>
      </c>
      <c r="V93" s="279">
        <v>4200</v>
      </c>
      <c r="W93" s="279">
        <v>4600</v>
      </c>
      <c r="X93" s="279">
        <v>2900</v>
      </c>
      <c r="Y93" s="279">
        <v>4100</v>
      </c>
      <c r="Z93" s="279">
        <v>4500</v>
      </c>
      <c r="AA93" s="279">
        <v>3500</v>
      </c>
      <c r="AB93" s="279">
        <v>10700</v>
      </c>
      <c r="AC93" s="279">
        <v>12500</v>
      </c>
      <c r="AD93" s="279">
        <v>13700</v>
      </c>
      <c r="AE93" s="279">
        <v>8500</v>
      </c>
      <c r="AF93" s="279">
        <v>8100</v>
      </c>
      <c r="AG93" s="279">
        <v>13700</v>
      </c>
      <c r="AH93" s="279">
        <v>9700</v>
      </c>
      <c r="AI93" s="279">
        <v>10800</v>
      </c>
      <c r="AJ93" s="279">
        <v>16200</v>
      </c>
      <c r="AK93" s="279">
        <v>18900</v>
      </c>
    </row>
    <row r="94" spans="2:37" x14ac:dyDescent="0.25">
      <c r="B94" s="44" t="s">
        <v>55</v>
      </c>
      <c r="C94" s="279">
        <v>24300</v>
      </c>
      <c r="D94" s="279">
        <v>20500</v>
      </c>
      <c r="E94" s="279">
        <v>22100</v>
      </c>
      <c r="F94" s="279">
        <v>21600</v>
      </c>
      <c r="G94" s="279">
        <v>21400</v>
      </c>
      <c r="H94" s="279">
        <v>22400</v>
      </c>
      <c r="I94" s="279">
        <v>24300</v>
      </c>
      <c r="J94" s="279">
        <v>18200</v>
      </c>
      <c r="K94" s="279">
        <v>18500</v>
      </c>
      <c r="L94" s="279">
        <v>17500</v>
      </c>
      <c r="M94" s="279">
        <v>13500</v>
      </c>
      <c r="N94" s="279">
        <v>14300</v>
      </c>
      <c r="O94" s="279">
        <v>15400</v>
      </c>
      <c r="P94" s="279">
        <v>14200</v>
      </c>
      <c r="Q94" s="279">
        <v>13300</v>
      </c>
      <c r="R94" s="279">
        <v>11800</v>
      </c>
      <c r="S94" s="279">
        <v>11500</v>
      </c>
      <c r="T94" s="279">
        <v>11700</v>
      </c>
      <c r="U94" s="279">
        <v>11200</v>
      </c>
      <c r="V94" s="279">
        <v>12200</v>
      </c>
      <c r="W94" s="279">
        <v>12200</v>
      </c>
      <c r="X94" s="279">
        <v>10400</v>
      </c>
      <c r="Y94" s="279">
        <v>9000</v>
      </c>
      <c r="Z94" s="279">
        <v>10700</v>
      </c>
      <c r="AA94" s="279">
        <v>9500</v>
      </c>
      <c r="AB94" s="279">
        <v>8500</v>
      </c>
      <c r="AC94" s="279">
        <v>9000</v>
      </c>
      <c r="AD94" s="279">
        <v>9200</v>
      </c>
      <c r="AE94" s="279">
        <v>8200</v>
      </c>
      <c r="AF94" s="279">
        <v>8700</v>
      </c>
      <c r="AG94" s="279">
        <v>8900</v>
      </c>
      <c r="AH94" s="279">
        <v>8900</v>
      </c>
      <c r="AI94" s="279">
        <v>8500</v>
      </c>
      <c r="AJ94" s="279">
        <v>8200</v>
      </c>
      <c r="AK94" s="279">
        <v>9300</v>
      </c>
    </row>
    <row r="95" spans="2:37" x14ac:dyDescent="0.25">
      <c r="B95" s="44" t="s">
        <v>92</v>
      </c>
      <c r="C95" s="279">
        <v>7100</v>
      </c>
      <c r="D95" s="279">
        <v>6000</v>
      </c>
      <c r="E95" s="279">
        <v>5500</v>
      </c>
      <c r="F95" s="279">
        <v>5200</v>
      </c>
      <c r="G95" s="279">
        <v>5600</v>
      </c>
      <c r="H95" s="279">
        <v>5300</v>
      </c>
      <c r="I95" s="279">
        <v>5400</v>
      </c>
      <c r="J95" s="279">
        <v>5200</v>
      </c>
      <c r="K95" s="279">
        <v>4600</v>
      </c>
      <c r="L95" s="279">
        <v>4200</v>
      </c>
      <c r="M95" s="279">
        <v>2100</v>
      </c>
      <c r="N95" s="279">
        <v>1800</v>
      </c>
      <c r="O95" s="279">
        <v>1600</v>
      </c>
      <c r="P95" s="279">
        <v>1500</v>
      </c>
      <c r="Q95" s="279">
        <v>1400</v>
      </c>
      <c r="R95" s="279">
        <v>1299.9999999999998</v>
      </c>
      <c r="S95" s="279">
        <v>1199.9999999999998</v>
      </c>
      <c r="T95" s="279">
        <v>1099.9999999999995</v>
      </c>
      <c r="U95" s="279">
        <v>1000</v>
      </c>
      <c r="V95" s="279">
        <v>1100</v>
      </c>
      <c r="W95" s="279">
        <v>1200</v>
      </c>
      <c r="X95" s="279">
        <v>1000</v>
      </c>
      <c r="Y95" s="279">
        <v>1100</v>
      </c>
      <c r="Z95" s="279">
        <v>0</v>
      </c>
      <c r="AA95" s="279">
        <v>0</v>
      </c>
      <c r="AB95" s="279">
        <v>0</v>
      </c>
      <c r="AC95" s="279">
        <v>0</v>
      </c>
      <c r="AD95" s="279">
        <v>0</v>
      </c>
      <c r="AE95" s="279">
        <v>0</v>
      </c>
      <c r="AF95" s="279">
        <v>0</v>
      </c>
      <c r="AG95" s="279">
        <v>0</v>
      </c>
      <c r="AH95" s="279">
        <v>0</v>
      </c>
      <c r="AI95" s="279">
        <v>0</v>
      </c>
      <c r="AJ95" s="279">
        <v>0</v>
      </c>
      <c r="AK95" s="279">
        <v>0</v>
      </c>
    </row>
    <row r="96" spans="2:37" x14ac:dyDescent="0.25">
      <c r="B96" s="44" t="s">
        <v>356</v>
      </c>
      <c r="C96" s="279">
        <v>32299.999999999996</v>
      </c>
      <c r="D96" s="279">
        <v>33300</v>
      </c>
      <c r="E96" s="279">
        <v>31300</v>
      </c>
      <c r="F96" s="279">
        <v>32200.000000000004</v>
      </c>
      <c r="G96" s="279">
        <v>35400</v>
      </c>
      <c r="H96" s="279">
        <v>35100</v>
      </c>
      <c r="I96" s="279">
        <v>32299.999999999996</v>
      </c>
      <c r="J96" s="279">
        <v>32299.999999999996</v>
      </c>
      <c r="K96" s="279">
        <v>32900</v>
      </c>
      <c r="L96" s="279">
        <v>33800</v>
      </c>
      <c r="M96" s="279">
        <v>32200.000000000004</v>
      </c>
      <c r="N96" s="279">
        <v>31100</v>
      </c>
      <c r="O96" s="279">
        <v>31300</v>
      </c>
      <c r="P96" s="279">
        <v>31500</v>
      </c>
      <c r="Q96" s="279">
        <v>31100</v>
      </c>
      <c r="R96" s="279">
        <v>31000</v>
      </c>
      <c r="S96" s="279">
        <v>23733.333333333336</v>
      </c>
      <c r="T96" s="279">
        <v>16466.666666666668</v>
      </c>
      <c r="U96" s="279">
        <v>9200</v>
      </c>
      <c r="V96" s="279">
        <v>10800</v>
      </c>
      <c r="W96" s="279">
        <v>9600</v>
      </c>
      <c r="X96" s="279">
        <v>8200</v>
      </c>
      <c r="Y96" s="279">
        <v>7800</v>
      </c>
      <c r="Z96" s="279">
        <v>4486</v>
      </c>
      <c r="AA96" s="279">
        <v>3535</v>
      </c>
      <c r="AB96" s="279">
        <v>10655</v>
      </c>
      <c r="AC96" s="279">
        <v>12481</v>
      </c>
      <c r="AD96" s="279">
        <v>13700</v>
      </c>
      <c r="AE96" s="279">
        <v>8500</v>
      </c>
      <c r="AF96" s="279">
        <v>8100</v>
      </c>
      <c r="AG96" s="279">
        <v>13700</v>
      </c>
      <c r="AH96" s="279">
        <v>9700</v>
      </c>
      <c r="AI96" s="279">
        <v>10800</v>
      </c>
      <c r="AJ96" s="279">
        <v>16200</v>
      </c>
      <c r="AK96" s="279">
        <v>16200</v>
      </c>
    </row>
    <row r="97" spans="2:37" x14ac:dyDescent="0.25">
      <c r="B97" s="44" t="s">
        <v>93</v>
      </c>
      <c r="C97" s="279">
        <v>8500</v>
      </c>
      <c r="D97" s="279">
        <v>10100</v>
      </c>
      <c r="E97" s="279">
        <v>11000</v>
      </c>
      <c r="F97" s="279">
        <v>10900</v>
      </c>
      <c r="G97" s="279">
        <v>9800</v>
      </c>
      <c r="H97" s="279">
        <v>8900</v>
      </c>
      <c r="I97" s="279">
        <v>9900</v>
      </c>
      <c r="J97" s="279">
        <v>9100</v>
      </c>
      <c r="K97" s="279">
        <v>7300</v>
      </c>
      <c r="L97" s="279">
        <v>7000</v>
      </c>
      <c r="M97" s="279">
        <v>5100</v>
      </c>
      <c r="N97" s="279">
        <v>4300</v>
      </c>
      <c r="O97" s="279">
        <v>4100</v>
      </c>
      <c r="P97" s="279">
        <v>3416.6666666666665</v>
      </c>
      <c r="Q97" s="279">
        <v>2733.3333333333335</v>
      </c>
      <c r="R97" s="279">
        <v>2050.0000000000005</v>
      </c>
      <c r="S97" s="279">
        <v>1366.6666666666672</v>
      </c>
      <c r="T97" s="279">
        <v>683.33333333333394</v>
      </c>
      <c r="U97" s="279">
        <v>0</v>
      </c>
      <c r="V97" s="279">
        <v>0</v>
      </c>
      <c r="W97" s="279">
        <v>0</v>
      </c>
      <c r="X97" s="279">
        <v>0</v>
      </c>
      <c r="Y97" s="279">
        <v>0</v>
      </c>
      <c r="Z97" s="279">
        <v>0</v>
      </c>
      <c r="AA97" s="279">
        <v>0</v>
      </c>
      <c r="AB97" s="279">
        <v>0</v>
      </c>
      <c r="AC97" s="279">
        <v>0</v>
      </c>
      <c r="AD97" s="279">
        <v>0</v>
      </c>
      <c r="AE97" s="279">
        <v>0</v>
      </c>
      <c r="AF97" s="279">
        <v>0</v>
      </c>
      <c r="AG97" s="279">
        <v>0</v>
      </c>
      <c r="AH97" s="279">
        <v>0</v>
      </c>
      <c r="AI97" s="279">
        <v>0</v>
      </c>
      <c r="AJ97" s="279">
        <v>0</v>
      </c>
      <c r="AK97" s="279">
        <v>0</v>
      </c>
    </row>
    <row r="98" spans="2:37" x14ac:dyDescent="0.25">
      <c r="B98" s="44" t="s">
        <v>90</v>
      </c>
      <c r="C98" s="279">
        <v>0</v>
      </c>
      <c r="D98" s="279">
        <v>0</v>
      </c>
      <c r="E98" s="279">
        <v>0</v>
      </c>
      <c r="F98" s="279">
        <v>0</v>
      </c>
      <c r="G98" s="279">
        <v>0</v>
      </c>
      <c r="H98" s="279">
        <v>0</v>
      </c>
      <c r="I98" s="279">
        <v>0</v>
      </c>
      <c r="J98" s="279">
        <v>0</v>
      </c>
      <c r="K98" s="279">
        <v>0</v>
      </c>
      <c r="L98" s="279">
        <v>0</v>
      </c>
      <c r="M98" s="279">
        <v>14000</v>
      </c>
      <c r="N98" s="279">
        <v>19700</v>
      </c>
      <c r="O98" s="279">
        <v>19300</v>
      </c>
      <c r="P98" s="279">
        <v>15600</v>
      </c>
      <c r="Q98" s="279">
        <v>13500</v>
      </c>
      <c r="R98" s="279">
        <v>14600</v>
      </c>
      <c r="S98" s="279">
        <v>20200</v>
      </c>
      <c r="T98" s="279">
        <v>20900</v>
      </c>
      <c r="U98" s="279">
        <v>24500</v>
      </c>
      <c r="V98" s="279">
        <v>24700</v>
      </c>
      <c r="W98" s="279">
        <v>22800</v>
      </c>
      <c r="X98" s="279">
        <v>19000</v>
      </c>
      <c r="Y98" s="279">
        <v>13700</v>
      </c>
      <c r="Z98" s="279">
        <v>14545</v>
      </c>
      <c r="AA98" s="279">
        <v>13873</v>
      </c>
      <c r="AB98" s="279">
        <v>12851</v>
      </c>
      <c r="AC98" s="279">
        <v>10918</v>
      </c>
      <c r="AD98" s="279">
        <v>11900</v>
      </c>
      <c r="AE98" s="279">
        <v>17800</v>
      </c>
      <c r="AF98" s="279">
        <v>16600</v>
      </c>
      <c r="AG98" s="279">
        <v>14800</v>
      </c>
      <c r="AH98" s="279">
        <v>14400</v>
      </c>
      <c r="AI98" s="279">
        <v>15700</v>
      </c>
      <c r="AJ98" s="279">
        <v>19500</v>
      </c>
      <c r="AK98" s="279">
        <v>23400</v>
      </c>
    </row>
    <row r="99" spans="2:37" x14ac:dyDescent="0.25">
      <c r="B99" s="44" t="s">
        <v>354</v>
      </c>
      <c r="C99" s="279">
        <v>5400</v>
      </c>
      <c r="D99" s="279">
        <v>6200</v>
      </c>
      <c r="E99" s="279">
        <v>5900</v>
      </c>
      <c r="F99" s="279">
        <v>3400</v>
      </c>
      <c r="G99" s="279">
        <v>6400</v>
      </c>
      <c r="H99" s="279">
        <v>4100</v>
      </c>
      <c r="I99" s="279">
        <v>3500</v>
      </c>
      <c r="J99" s="279">
        <v>4400</v>
      </c>
      <c r="K99" s="279">
        <v>5600</v>
      </c>
      <c r="L99" s="279">
        <v>2600</v>
      </c>
      <c r="M99" s="279">
        <v>2700</v>
      </c>
      <c r="N99" s="279">
        <v>2400</v>
      </c>
      <c r="O99" s="279">
        <v>2200</v>
      </c>
      <c r="P99" s="279">
        <v>2300</v>
      </c>
      <c r="Q99" s="279">
        <v>2200</v>
      </c>
      <c r="R99" s="279">
        <v>3700</v>
      </c>
      <c r="S99" s="279">
        <v>5100</v>
      </c>
      <c r="T99" s="279">
        <v>8200</v>
      </c>
      <c r="U99" s="279">
        <v>5600</v>
      </c>
      <c r="V99" s="279">
        <v>6300</v>
      </c>
      <c r="W99" s="279">
        <v>8000</v>
      </c>
      <c r="X99" s="279">
        <v>12400</v>
      </c>
      <c r="Y99" s="279">
        <v>17500</v>
      </c>
      <c r="Z99" s="279">
        <v>13700</v>
      </c>
      <c r="AA99" s="279">
        <v>9400</v>
      </c>
      <c r="AB99" s="279">
        <v>8900</v>
      </c>
      <c r="AC99" s="279">
        <v>9900</v>
      </c>
      <c r="AD99" s="279">
        <v>10100</v>
      </c>
      <c r="AE99" s="279">
        <v>10600</v>
      </c>
      <c r="AF99" s="279">
        <v>9200</v>
      </c>
      <c r="AG99" s="279">
        <v>10300</v>
      </c>
      <c r="AH99" s="279">
        <v>11300</v>
      </c>
      <c r="AI99" s="279">
        <v>15800</v>
      </c>
      <c r="AJ99" s="279">
        <v>21600</v>
      </c>
      <c r="AK99" s="279">
        <v>16100.000000000002</v>
      </c>
    </row>
    <row r="100" spans="2:37" ht="18" x14ac:dyDescent="0.35">
      <c r="B100" s="265" t="s">
        <v>364</v>
      </c>
      <c r="C100" s="268">
        <v>1</v>
      </c>
      <c r="D100" s="268">
        <v>1</v>
      </c>
      <c r="E100" s="268">
        <v>1</v>
      </c>
      <c r="F100" s="268">
        <v>1</v>
      </c>
      <c r="G100" s="268">
        <v>1</v>
      </c>
      <c r="H100" s="268">
        <v>1</v>
      </c>
      <c r="I100" s="268">
        <v>1</v>
      </c>
      <c r="J100" s="268">
        <v>1</v>
      </c>
      <c r="K100" s="268">
        <v>1</v>
      </c>
      <c r="L100" s="268">
        <v>1</v>
      </c>
      <c r="M100" s="268">
        <v>1</v>
      </c>
      <c r="N100" s="268">
        <v>1</v>
      </c>
      <c r="O100" s="268">
        <v>1</v>
      </c>
      <c r="P100" s="268">
        <v>1</v>
      </c>
      <c r="Q100" s="268">
        <v>1</v>
      </c>
      <c r="R100" s="268">
        <v>1</v>
      </c>
      <c r="S100" s="268">
        <v>1</v>
      </c>
      <c r="T100" s="268">
        <v>1</v>
      </c>
      <c r="U100" s="268">
        <v>1</v>
      </c>
      <c r="V100" s="268">
        <v>1</v>
      </c>
      <c r="W100" s="268">
        <v>1</v>
      </c>
      <c r="X100" s="268">
        <v>1</v>
      </c>
      <c r="Y100" s="268">
        <v>1</v>
      </c>
      <c r="Z100" s="268">
        <v>1</v>
      </c>
      <c r="AA100" s="268">
        <v>1</v>
      </c>
      <c r="AB100" s="268">
        <v>1</v>
      </c>
      <c r="AC100" s="268">
        <v>1</v>
      </c>
      <c r="AD100" s="268">
        <v>1</v>
      </c>
      <c r="AE100" s="268">
        <v>1</v>
      </c>
      <c r="AF100" s="268">
        <v>1</v>
      </c>
      <c r="AG100" s="268">
        <v>1</v>
      </c>
      <c r="AH100" s="268">
        <v>1</v>
      </c>
      <c r="AI100" s="268">
        <v>1</v>
      </c>
      <c r="AJ100" s="268">
        <v>1</v>
      </c>
      <c r="AK100" s="268">
        <v>1</v>
      </c>
    </row>
    <row r="101" spans="2:37" ht="18" x14ac:dyDescent="0.35">
      <c r="B101" s="261" t="s">
        <v>357</v>
      </c>
      <c r="C101" s="266">
        <v>0</v>
      </c>
      <c r="D101" s="266">
        <v>0</v>
      </c>
      <c r="E101" s="266">
        <v>0</v>
      </c>
      <c r="F101" s="266">
        <v>0</v>
      </c>
      <c r="G101" s="266">
        <v>0</v>
      </c>
      <c r="H101" s="266">
        <v>0</v>
      </c>
      <c r="I101" s="266">
        <v>0</v>
      </c>
      <c r="J101" s="266">
        <v>0</v>
      </c>
      <c r="K101" s="266">
        <v>0</v>
      </c>
      <c r="L101" s="266">
        <v>0</v>
      </c>
      <c r="M101" s="266">
        <v>0</v>
      </c>
      <c r="N101" s="266">
        <v>0</v>
      </c>
      <c r="O101" s="266">
        <v>0</v>
      </c>
      <c r="P101" s="266">
        <v>0</v>
      </c>
      <c r="Q101" s="266">
        <v>0</v>
      </c>
      <c r="R101" s="266">
        <v>0</v>
      </c>
      <c r="S101" s="266">
        <v>0</v>
      </c>
      <c r="T101" s="266">
        <v>0</v>
      </c>
      <c r="U101" s="266">
        <v>0</v>
      </c>
      <c r="V101" s="266">
        <v>0</v>
      </c>
      <c r="W101" s="266">
        <v>0</v>
      </c>
      <c r="X101" s="266">
        <v>0</v>
      </c>
      <c r="Y101" s="266">
        <v>0</v>
      </c>
      <c r="Z101" s="266">
        <v>0</v>
      </c>
      <c r="AA101" s="266">
        <v>0</v>
      </c>
      <c r="AB101" s="266">
        <v>0</v>
      </c>
      <c r="AC101" s="266">
        <v>0</v>
      </c>
      <c r="AD101" s="266">
        <v>0</v>
      </c>
      <c r="AE101" s="266">
        <v>0</v>
      </c>
      <c r="AF101" s="266">
        <v>0</v>
      </c>
      <c r="AG101" s="266">
        <v>0</v>
      </c>
      <c r="AH101" s="266">
        <v>0</v>
      </c>
      <c r="AI101" s="266">
        <v>0</v>
      </c>
      <c r="AJ101" s="266">
        <v>0</v>
      </c>
      <c r="AK101" s="266">
        <v>0</v>
      </c>
    </row>
    <row r="102" spans="2:37" ht="18" x14ac:dyDescent="0.35">
      <c r="B102" s="261" t="s">
        <v>367</v>
      </c>
      <c r="C102" s="266">
        <v>0</v>
      </c>
      <c r="D102" s="266">
        <v>0</v>
      </c>
      <c r="E102" s="266">
        <v>0</v>
      </c>
      <c r="F102" s="266">
        <v>0</v>
      </c>
      <c r="G102" s="266">
        <v>0</v>
      </c>
      <c r="H102" s="266">
        <v>0</v>
      </c>
      <c r="I102" s="266">
        <v>0</v>
      </c>
      <c r="J102" s="266">
        <v>0</v>
      </c>
      <c r="K102" s="266">
        <v>0</v>
      </c>
      <c r="L102" s="266">
        <v>0</v>
      </c>
      <c r="M102" s="266">
        <v>0</v>
      </c>
      <c r="N102" s="266">
        <v>0</v>
      </c>
      <c r="O102" s="266">
        <v>0</v>
      </c>
      <c r="P102" s="266">
        <v>0</v>
      </c>
      <c r="Q102" s="266">
        <v>0</v>
      </c>
      <c r="R102" s="266">
        <v>0</v>
      </c>
      <c r="S102" s="266">
        <v>0</v>
      </c>
      <c r="T102" s="266">
        <v>0</v>
      </c>
      <c r="U102" s="266">
        <v>0</v>
      </c>
      <c r="V102" s="266">
        <v>0</v>
      </c>
      <c r="W102" s="266">
        <v>0</v>
      </c>
      <c r="X102" s="266">
        <v>0</v>
      </c>
      <c r="Y102" s="266">
        <v>0</v>
      </c>
      <c r="Z102" s="266">
        <v>0</v>
      </c>
      <c r="AA102" s="266">
        <v>0</v>
      </c>
      <c r="AB102" s="266">
        <v>0</v>
      </c>
      <c r="AC102" s="266">
        <v>0</v>
      </c>
      <c r="AD102" s="266">
        <v>0</v>
      </c>
      <c r="AE102" s="266">
        <v>0</v>
      </c>
      <c r="AF102" s="266">
        <v>0</v>
      </c>
      <c r="AG102" s="266">
        <v>0</v>
      </c>
      <c r="AH102" s="266">
        <v>0</v>
      </c>
      <c r="AI102" s="266">
        <v>0</v>
      </c>
      <c r="AJ102" s="266">
        <v>0</v>
      </c>
      <c r="AK102" s="266">
        <v>0</v>
      </c>
    </row>
    <row r="103" spans="2:37" ht="18" x14ac:dyDescent="0.35">
      <c r="B103" s="263" t="s">
        <v>368</v>
      </c>
      <c r="C103" s="266">
        <v>0</v>
      </c>
      <c r="D103" s="266">
        <v>0</v>
      </c>
      <c r="E103" s="266">
        <v>0</v>
      </c>
      <c r="F103" s="266">
        <v>0</v>
      </c>
      <c r="G103" s="266">
        <v>0</v>
      </c>
      <c r="H103" s="266">
        <v>0</v>
      </c>
      <c r="I103" s="266">
        <v>0</v>
      </c>
      <c r="J103" s="266">
        <v>0</v>
      </c>
      <c r="K103" s="266">
        <v>0</v>
      </c>
      <c r="L103" s="266">
        <v>0</v>
      </c>
      <c r="M103" s="266">
        <v>0</v>
      </c>
      <c r="N103" s="266">
        <v>0</v>
      </c>
      <c r="O103" s="266">
        <v>0</v>
      </c>
      <c r="P103" s="266">
        <v>0</v>
      </c>
      <c r="Q103" s="266">
        <v>0</v>
      </c>
      <c r="R103" s="266">
        <v>0</v>
      </c>
      <c r="S103" s="266">
        <v>0</v>
      </c>
      <c r="T103" s="266">
        <v>0</v>
      </c>
      <c r="U103" s="266">
        <v>0</v>
      </c>
      <c r="V103" s="266">
        <v>0</v>
      </c>
      <c r="W103" s="266">
        <v>0</v>
      </c>
      <c r="X103" s="266">
        <v>0</v>
      </c>
      <c r="Y103" s="266">
        <v>0</v>
      </c>
      <c r="Z103" s="266">
        <v>0</v>
      </c>
      <c r="AA103" s="266">
        <v>0</v>
      </c>
      <c r="AB103" s="266">
        <v>0</v>
      </c>
      <c r="AC103" s="266">
        <v>0</v>
      </c>
      <c r="AD103" s="266">
        <v>0</v>
      </c>
      <c r="AE103" s="266">
        <v>0</v>
      </c>
      <c r="AF103" s="266">
        <v>0</v>
      </c>
      <c r="AG103" s="266">
        <v>0</v>
      </c>
      <c r="AH103" s="266">
        <v>0</v>
      </c>
      <c r="AI103" s="266">
        <v>0</v>
      </c>
      <c r="AJ103" s="266">
        <v>0</v>
      </c>
      <c r="AK103" s="266">
        <v>0</v>
      </c>
    </row>
    <row r="104" spans="2:37" ht="18" x14ac:dyDescent="0.35">
      <c r="B104" s="265" t="s">
        <v>365</v>
      </c>
      <c r="C104" s="267"/>
      <c r="D104" s="267"/>
      <c r="E104" s="267"/>
      <c r="F104" s="267"/>
      <c r="G104" s="267"/>
      <c r="H104" s="267"/>
      <c r="I104" s="267"/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67"/>
      <c r="AB104" s="267"/>
      <c r="AC104" s="267"/>
      <c r="AD104" s="267"/>
      <c r="AE104" s="267"/>
      <c r="AF104" s="267"/>
      <c r="AG104" s="267"/>
      <c r="AH104" s="267"/>
      <c r="AI104" s="267"/>
      <c r="AJ104" s="267"/>
      <c r="AK104" s="267"/>
    </row>
    <row r="105" spans="2:37" x14ac:dyDescent="0.25">
      <c r="B105" s="262" t="s">
        <v>94</v>
      </c>
      <c r="C105" s="95">
        <v>0.23</v>
      </c>
      <c r="D105" s="95">
        <v>0.23</v>
      </c>
      <c r="E105" s="95">
        <v>0.23</v>
      </c>
      <c r="F105" s="95">
        <v>0.23</v>
      </c>
      <c r="G105" s="95">
        <v>0.23</v>
      </c>
      <c r="H105" s="95">
        <v>0.23</v>
      </c>
      <c r="I105" s="95">
        <v>0.23</v>
      </c>
      <c r="J105" s="95">
        <v>0.23</v>
      </c>
      <c r="K105" s="95">
        <v>0.23</v>
      </c>
      <c r="L105" s="95">
        <v>0.23</v>
      </c>
      <c r="M105" s="95">
        <v>0.23</v>
      </c>
      <c r="N105" s="95">
        <v>0.23</v>
      </c>
      <c r="O105" s="95">
        <v>0.23</v>
      </c>
      <c r="P105" s="95">
        <v>0.23</v>
      </c>
      <c r="Q105" s="95">
        <v>0.23</v>
      </c>
      <c r="R105" s="95">
        <v>0.23</v>
      </c>
      <c r="S105" s="95">
        <v>0.23</v>
      </c>
      <c r="T105" s="95">
        <v>0.23</v>
      </c>
      <c r="U105" s="95">
        <v>0.23</v>
      </c>
      <c r="V105" s="95">
        <v>0.23</v>
      </c>
      <c r="W105" s="95">
        <v>0.23</v>
      </c>
      <c r="X105" s="95">
        <v>0.23</v>
      </c>
      <c r="Y105" s="95">
        <v>0.23</v>
      </c>
      <c r="Z105" s="95">
        <v>0.23</v>
      </c>
      <c r="AA105" s="95">
        <v>0.23</v>
      </c>
      <c r="AB105" s="95">
        <v>0.23</v>
      </c>
      <c r="AC105" s="95">
        <v>0.23</v>
      </c>
      <c r="AD105" s="95">
        <v>0.23</v>
      </c>
      <c r="AE105" s="95">
        <v>0.23</v>
      </c>
      <c r="AF105" s="95">
        <v>0.23</v>
      </c>
      <c r="AG105" s="95">
        <v>0.23</v>
      </c>
      <c r="AH105" s="95">
        <v>0.23</v>
      </c>
      <c r="AI105" s="95">
        <v>0.23</v>
      </c>
      <c r="AJ105" s="95">
        <v>0.23</v>
      </c>
      <c r="AK105" s="95">
        <v>0.23</v>
      </c>
    </row>
    <row r="106" spans="2:37" x14ac:dyDescent="0.25">
      <c r="B106" s="44" t="s">
        <v>95</v>
      </c>
      <c r="C106" s="95">
        <v>0.28000000000000003</v>
      </c>
      <c r="D106" s="95">
        <v>0.28000000000000003</v>
      </c>
      <c r="E106" s="95">
        <v>0.28000000000000003</v>
      </c>
      <c r="F106" s="95">
        <v>0.28000000000000003</v>
      </c>
      <c r="G106" s="95">
        <v>0.28000000000000003</v>
      </c>
      <c r="H106" s="95">
        <v>0.28000000000000003</v>
      </c>
      <c r="I106" s="95">
        <v>0.28000000000000003</v>
      </c>
      <c r="J106" s="95">
        <v>0.28000000000000003</v>
      </c>
      <c r="K106" s="95">
        <v>0.28000000000000003</v>
      </c>
      <c r="L106" s="95">
        <v>0.28000000000000003</v>
      </c>
      <c r="M106" s="95">
        <v>0.28000000000000003</v>
      </c>
      <c r="N106" s="95">
        <v>0.28000000000000003</v>
      </c>
      <c r="O106" s="95">
        <v>0.28000000000000003</v>
      </c>
      <c r="P106" s="95">
        <v>0.28000000000000003</v>
      </c>
      <c r="Q106" s="95">
        <v>0.28000000000000003</v>
      </c>
      <c r="R106" s="95">
        <v>0.28000000000000003</v>
      </c>
      <c r="S106" s="95">
        <v>0.28000000000000003</v>
      </c>
      <c r="T106" s="95">
        <v>0.28000000000000003</v>
      </c>
      <c r="U106" s="95">
        <v>0.28000000000000003</v>
      </c>
      <c r="V106" s="95">
        <v>0.28000000000000003</v>
      </c>
      <c r="W106" s="95">
        <v>0.28000000000000003</v>
      </c>
      <c r="X106" s="95">
        <v>0.28000000000000003</v>
      </c>
      <c r="Y106" s="95">
        <v>0.28000000000000003</v>
      </c>
      <c r="Z106" s="95">
        <v>0.28000000000000003</v>
      </c>
      <c r="AA106" s="95">
        <v>0.28000000000000003</v>
      </c>
      <c r="AB106" s="95">
        <v>0.28000000000000003</v>
      </c>
      <c r="AC106" s="95">
        <v>0.28000000000000003</v>
      </c>
      <c r="AD106" s="95">
        <v>0.28000000000000003</v>
      </c>
      <c r="AE106" s="95">
        <v>0.28000000000000003</v>
      </c>
      <c r="AF106" s="95">
        <v>0.28000000000000003</v>
      </c>
      <c r="AG106" s="95">
        <v>0.28000000000000003</v>
      </c>
      <c r="AH106" s="95">
        <v>0.28000000000000003</v>
      </c>
      <c r="AI106" s="95">
        <v>0.28000000000000003</v>
      </c>
      <c r="AJ106" s="95">
        <v>0.28000000000000003</v>
      </c>
      <c r="AK106" s="95">
        <v>0.28000000000000003</v>
      </c>
    </row>
    <row r="107" spans="2:37" x14ac:dyDescent="0.25">
      <c r="B107" s="44" t="s">
        <v>57</v>
      </c>
      <c r="C107" s="95">
        <v>0.25</v>
      </c>
      <c r="D107" s="95">
        <v>0.25</v>
      </c>
      <c r="E107" s="95">
        <v>0.25</v>
      </c>
      <c r="F107" s="95">
        <v>0.25</v>
      </c>
      <c r="G107" s="95">
        <v>0.25</v>
      </c>
      <c r="H107" s="95">
        <v>0.25</v>
      </c>
      <c r="I107" s="95">
        <v>0.25</v>
      </c>
      <c r="J107" s="95">
        <v>0.25</v>
      </c>
      <c r="K107" s="95">
        <v>0.25</v>
      </c>
      <c r="L107" s="95">
        <v>0.25</v>
      </c>
      <c r="M107" s="95">
        <v>0.25</v>
      </c>
      <c r="N107" s="95">
        <v>0.25</v>
      </c>
      <c r="O107" s="95">
        <v>0.25</v>
      </c>
      <c r="P107" s="95">
        <v>0.25</v>
      </c>
      <c r="Q107" s="95">
        <v>0.25</v>
      </c>
      <c r="R107" s="95">
        <v>0.25</v>
      </c>
      <c r="S107" s="95">
        <v>0.25</v>
      </c>
      <c r="T107" s="95">
        <v>0.25</v>
      </c>
      <c r="U107" s="95">
        <v>0.25</v>
      </c>
      <c r="V107" s="95">
        <v>0.25</v>
      </c>
      <c r="W107" s="95">
        <v>0.25</v>
      </c>
      <c r="X107" s="95">
        <v>0.25</v>
      </c>
      <c r="Y107" s="95">
        <v>0.25</v>
      </c>
      <c r="Z107" s="95">
        <v>0.25</v>
      </c>
      <c r="AA107" s="95">
        <v>0.25</v>
      </c>
      <c r="AB107" s="95">
        <v>0.25</v>
      </c>
      <c r="AC107" s="95">
        <v>0.25</v>
      </c>
      <c r="AD107" s="95">
        <v>0.25</v>
      </c>
      <c r="AE107" s="95">
        <v>0.25</v>
      </c>
      <c r="AF107" s="95">
        <v>0.25</v>
      </c>
      <c r="AG107" s="95">
        <v>0.25</v>
      </c>
      <c r="AH107" s="95">
        <v>0.25</v>
      </c>
      <c r="AI107" s="95">
        <v>0.25</v>
      </c>
      <c r="AJ107" s="95">
        <v>0.25</v>
      </c>
      <c r="AK107" s="95">
        <v>0.25</v>
      </c>
    </row>
    <row r="108" spans="2:37" x14ac:dyDescent="0.25">
      <c r="B108" s="44" t="s">
        <v>56</v>
      </c>
      <c r="C108" s="95">
        <v>0.22</v>
      </c>
      <c r="D108" s="95">
        <v>0.22</v>
      </c>
      <c r="E108" s="95">
        <v>0.22</v>
      </c>
      <c r="F108" s="95">
        <v>0.22</v>
      </c>
      <c r="G108" s="95">
        <v>0.22</v>
      </c>
      <c r="H108" s="95">
        <v>0.22</v>
      </c>
      <c r="I108" s="95">
        <v>0.22</v>
      </c>
      <c r="J108" s="95">
        <v>0.22</v>
      </c>
      <c r="K108" s="95">
        <v>0.22</v>
      </c>
      <c r="L108" s="95">
        <v>0.22</v>
      </c>
      <c r="M108" s="95">
        <v>0.22</v>
      </c>
      <c r="N108" s="95">
        <v>0.22</v>
      </c>
      <c r="O108" s="95">
        <v>0.22</v>
      </c>
      <c r="P108" s="95">
        <v>0.22</v>
      </c>
      <c r="Q108" s="95">
        <v>0.22</v>
      </c>
      <c r="R108" s="95">
        <v>0.22</v>
      </c>
      <c r="S108" s="95">
        <v>0.22</v>
      </c>
      <c r="T108" s="95">
        <v>0.22</v>
      </c>
      <c r="U108" s="95">
        <v>0.22</v>
      </c>
      <c r="V108" s="95">
        <v>0.22</v>
      </c>
      <c r="W108" s="95">
        <v>0.22</v>
      </c>
      <c r="X108" s="95">
        <v>0.22</v>
      </c>
      <c r="Y108" s="95">
        <v>0.22</v>
      </c>
      <c r="Z108" s="95">
        <v>0.22</v>
      </c>
      <c r="AA108" s="95">
        <v>0.22</v>
      </c>
      <c r="AB108" s="95">
        <v>0.22</v>
      </c>
      <c r="AC108" s="95">
        <v>0.22</v>
      </c>
      <c r="AD108" s="95">
        <v>0.22</v>
      </c>
      <c r="AE108" s="95">
        <v>0.22</v>
      </c>
      <c r="AF108" s="95">
        <v>0.22</v>
      </c>
      <c r="AG108" s="95">
        <v>0.22</v>
      </c>
      <c r="AH108" s="95">
        <v>0.22</v>
      </c>
      <c r="AI108" s="95">
        <v>0.22</v>
      </c>
      <c r="AJ108" s="95">
        <v>0.22</v>
      </c>
      <c r="AK108" s="95">
        <v>0.22</v>
      </c>
    </row>
    <row r="109" spans="2:37" x14ac:dyDescent="0.25">
      <c r="B109" s="44" t="s">
        <v>91</v>
      </c>
      <c r="C109" s="95">
        <v>0.19</v>
      </c>
      <c r="D109" s="95">
        <v>0.19</v>
      </c>
      <c r="E109" s="95">
        <v>0.19</v>
      </c>
      <c r="F109" s="95">
        <v>0.19</v>
      </c>
      <c r="G109" s="95">
        <v>0.19</v>
      </c>
      <c r="H109" s="95">
        <v>0.19</v>
      </c>
      <c r="I109" s="95">
        <v>0.19</v>
      </c>
      <c r="J109" s="95">
        <v>0.19</v>
      </c>
      <c r="K109" s="95">
        <v>0.19</v>
      </c>
      <c r="L109" s="95">
        <v>0.19</v>
      </c>
      <c r="M109" s="95">
        <v>0.19</v>
      </c>
      <c r="N109" s="95">
        <v>0.19</v>
      </c>
      <c r="O109" s="95">
        <v>0.19</v>
      </c>
      <c r="P109" s="95">
        <v>0.19</v>
      </c>
      <c r="Q109" s="95">
        <v>0.19</v>
      </c>
      <c r="R109" s="95">
        <v>0.19</v>
      </c>
      <c r="S109" s="95">
        <v>0.19</v>
      </c>
      <c r="T109" s="95">
        <v>0.19</v>
      </c>
      <c r="U109" s="95">
        <v>0.19</v>
      </c>
      <c r="V109" s="95">
        <v>0.19</v>
      </c>
      <c r="W109" s="95">
        <v>0.19</v>
      </c>
      <c r="X109" s="95">
        <v>0.19</v>
      </c>
      <c r="Y109" s="95">
        <v>0.19</v>
      </c>
      <c r="Z109" s="95">
        <v>0.19</v>
      </c>
      <c r="AA109" s="95">
        <v>0.19</v>
      </c>
      <c r="AB109" s="95">
        <v>0.19</v>
      </c>
      <c r="AC109" s="95">
        <v>0.19</v>
      </c>
      <c r="AD109" s="95">
        <v>0.19</v>
      </c>
      <c r="AE109" s="95">
        <v>0.19</v>
      </c>
      <c r="AF109" s="95">
        <v>0.19</v>
      </c>
      <c r="AG109" s="95">
        <v>0.19</v>
      </c>
      <c r="AH109" s="95">
        <v>0.19</v>
      </c>
      <c r="AI109" s="95">
        <v>0.19</v>
      </c>
      <c r="AJ109" s="95">
        <v>0.19</v>
      </c>
      <c r="AK109" s="95">
        <v>0.19</v>
      </c>
    </row>
    <row r="110" spans="2:37" x14ac:dyDescent="0.25">
      <c r="B110" s="44" t="s">
        <v>55</v>
      </c>
      <c r="C110" s="95">
        <v>0.2</v>
      </c>
      <c r="D110" s="95">
        <v>0.2</v>
      </c>
      <c r="E110" s="95">
        <v>0.2</v>
      </c>
      <c r="F110" s="95">
        <v>0.2</v>
      </c>
      <c r="G110" s="95">
        <v>0.2</v>
      </c>
      <c r="H110" s="95">
        <v>0.2</v>
      </c>
      <c r="I110" s="95">
        <v>0.2</v>
      </c>
      <c r="J110" s="95">
        <v>0.2</v>
      </c>
      <c r="K110" s="95">
        <v>0.2</v>
      </c>
      <c r="L110" s="95">
        <v>0.2</v>
      </c>
      <c r="M110" s="95">
        <v>0.2</v>
      </c>
      <c r="N110" s="95">
        <v>0.2</v>
      </c>
      <c r="O110" s="95">
        <v>0.2</v>
      </c>
      <c r="P110" s="95">
        <v>0.2</v>
      </c>
      <c r="Q110" s="95">
        <v>0.2</v>
      </c>
      <c r="R110" s="95">
        <v>0.2</v>
      </c>
      <c r="S110" s="95">
        <v>0.2</v>
      </c>
      <c r="T110" s="95">
        <v>0.2</v>
      </c>
      <c r="U110" s="95">
        <v>0.2</v>
      </c>
      <c r="V110" s="95">
        <v>0.2</v>
      </c>
      <c r="W110" s="95">
        <v>0.2</v>
      </c>
      <c r="X110" s="95">
        <v>0.2</v>
      </c>
      <c r="Y110" s="95">
        <v>0.2</v>
      </c>
      <c r="Z110" s="95">
        <v>0.2</v>
      </c>
      <c r="AA110" s="95">
        <v>0.2</v>
      </c>
      <c r="AB110" s="95">
        <v>0.2</v>
      </c>
      <c r="AC110" s="95">
        <v>0.2</v>
      </c>
      <c r="AD110" s="95">
        <v>0.2</v>
      </c>
      <c r="AE110" s="95">
        <v>0.2</v>
      </c>
      <c r="AF110" s="95">
        <v>0.2</v>
      </c>
      <c r="AG110" s="95">
        <v>0.2</v>
      </c>
      <c r="AH110" s="95">
        <v>0.2</v>
      </c>
      <c r="AI110" s="95">
        <v>0.2</v>
      </c>
      <c r="AJ110" s="95">
        <v>0.2</v>
      </c>
      <c r="AK110" s="95">
        <v>0.2</v>
      </c>
    </row>
    <row r="111" spans="2:37" x14ac:dyDescent="0.25">
      <c r="B111" s="44" t="s">
        <v>92</v>
      </c>
      <c r="C111" s="95">
        <v>0.22</v>
      </c>
      <c r="D111" s="95">
        <v>0.22</v>
      </c>
      <c r="E111" s="95">
        <v>0.22</v>
      </c>
      <c r="F111" s="95">
        <v>0.22</v>
      </c>
      <c r="G111" s="95">
        <v>0.22</v>
      </c>
      <c r="H111" s="95">
        <v>0.22</v>
      </c>
      <c r="I111" s="95">
        <v>0.22</v>
      </c>
      <c r="J111" s="95">
        <v>0.22</v>
      </c>
      <c r="K111" s="95">
        <v>0.22</v>
      </c>
      <c r="L111" s="95">
        <v>0.22</v>
      </c>
      <c r="M111" s="95">
        <v>0.22</v>
      </c>
      <c r="N111" s="95">
        <v>0.22</v>
      </c>
      <c r="O111" s="95">
        <v>0.22</v>
      </c>
      <c r="P111" s="95">
        <v>0.22</v>
      </c>
      <c r="Q111" s="95">
        <v>0.22</v>
      </c>
      <c r="R111" s="95">
        <v>0.22</v>
      </c>
      <c r="S111" s="95">
        <v>0.22</v>
      </c>
      <c r="T111" s="95">
        <v>0.22</v>
      </c>
      <c r="U111" s="95">
        <v>0.22</v>
      </c>
      <c r="V111" s="95">
        <v>0.22</v>
      </c>
      <c r="W111" s="95">
        <v>0.22</v>
      </c>
      <c r="X111" s="95">
        <v>0.22</v>
      </c>
      <c r="Y111" s="95">
        <v>0.22</v>
      </c>
      <c r="Z111" s="95">
        <v>0.22</v>
      </c>
      <c r="AA111" s="95">
        <v>0.22</v>
      </c>
      <c r="AB111" s="95">
        <v>0.22</v>
      </c>
      <c r="AC111" s="95">
        <v>0.22</v>
      </c>
      <c r="AD111" s="95">
        <v>0.22</v>
      </c>
      <c r="AE111" s="95">
        <v>0.22</v>
      </c>
      <c r="AF111" s="95">
        <v>0.22</v>
      </c>
      <c r="AG111" s="95">
        <v>0.22</v>
      </c>
      <c r="AH111" s="95">
        <v>0.22</v>
      </c>
      <c r="AI111" s="95">
        <v>0.22</v>
      </c>
      <c r="AJ111" s="95">
        <v>0.22</v>
      </c>
      <c r="AK111" s="95">
        <v>0.22</v>
      </c>
    </row>
    <row r="112" spans="2:37" x14ac:dyDescent="0.25">
      <c r="B112" s="44" t="s">
        <v>356</v>
      </c>
      <c r="C112" s="95">
        <v>0.22</v>
      </c>
      <c r="D112" s="95">
        <v>0.22</v>
      </c>
      <c r="E112" s="95">
        <v>0.22</v>
      </c>
      <c r="F112" s="95">
        <v>0.22</v>
      </c>
      <c r="G112" s="95">
        <v>0.22</v>
      </c>
      <c r="H112" s="95">
        <v>0.22</v>
      </c>
      <c r="I112" s="95">
        <v>0.22</v>
      </c>
      <c r="J112" s="95">
        <v>0.22</v>
      </c>
      <c r="K112" s="95">
        <v>0.22</v>
      </c>
      <c r="L112" s="95">
        <v>0.22</v>
      </c>
      <c r="M112" s="95">
        <v>0.22</v>
      </c>
      <c r="N112" s="95">
        <v>0.22</v>
      </c>
      <c r="O112" s="95">
        <v>0.22</v>
      </c>
      <c r="P112" s="95">
        <v>0.22</v>
      </c>
      <c r="Q112" s="95">
        <v>0.22</v>
      </c>
      <c r="R112" s="95">
        <v>0.22</v>
      </c>
      <c r="S112" s="95">
        <v>0.22</v>
      </c>
      <c r="T112" s="95">
        <v>0.22</v>
      </c>
      <c r="U112" s="95">
        <v>0.22</v>
      </c>
      <c r="V112" s="95">
        <v>0.22</v>
      </c>
      <c r="W112" s="95">
        <v>0.22</v>
      </c>
      <c r="X112" s="95">
        <v>0.22</v>
      </c>
      <c r="Y112" s="95">
        <v>0.22</v>
      </c>
      <c r="Z112" s="95">
        <v>0.22</v>
      </c>
      <c r="AA112" s="95">
        <v>0.22</v>
      </c>
      <c r="AB112" s="95">
        <v>0.22</v>
      </c>
      <c r="AC112" s="95">
        <v>0.22</v>
      </c>
      <c r="AD112" s="95">
        <v>0.22</v>
      </c>
      <c r="AE112" s="95">
        <v>0.22</v>
      </c>
      <c r="AF112" s="95">
        <v>0.22</v>
      </c>
      <c r="AG112" s="95">
        <v>0.22</v>
      </c>
      <c r="AH112" s="95">
        <v>0.22</v>
      </c>
      <c r="AI112" s="95">
        <v>0.22</v>
      </c>
      <c r="AJ112" s="95">
        <v>0.22</v>
      </c>
      <c r="AK112" s="95">
        <v>0.22</v>
      </c>
    </row>
    <row r="113" spans="2:37" x14ac:dyDescent="0.25">
      <c r="B113" s="44" t="s">
        <v>93</v>
      </c>
      <c r="C113" s="95">
        <v>0.22</v>
      </c>
      <c r="D113" s="95">
        <v>0.22</v>
      </c>
      <c r="E113" s="95">
        <v>0.22</v>
      </c>
      <c r="F113" s="95">
        <v>0.22</v>
      </c>
      <c r="G113" s="95">
        <v>0.22</v>
      </c>
      <c r="H113" s="95">
        <v>0.22</v>
      </c>
      <c r="I113" s="95">
        <v>0.22</v>
      </c>
      <c r="J113" s="95">
        <v>0.22</v>
      </c>
      <c r="K113" s="95">
        <v>0.22</v>
      </c>
      <c r="L113" s="95">
        <v>0.22</v>
      </c>
      <c r="M113" s="95">
        <v>0.22</v>
      </c>
      <c r="N113" s="95">
        <v>0.22</v>
      </c>
      <c r="O113" s="95">
        <v>0.22</v>
      </c>
      <c r="P113" s="95">
        <v>0.22</v>
      </c>
      <c r="Q113" s="95">
        <v>0.22</v>
      </c>
      <c r="R113" s="95">
        <v>0.22</v>
      </c>
      <c r="S113" s="95">
        <v>0.22</v>
      </c>
      <c r="T113" s="95">
        <v>0.22</v>
      </c>
      <c r="U113" s="95">
        <v>0.22</v>
      </c>
      <c r="V113" s="95">
        <v>0.22</v>
      </c>
      <c r="W113" s="95">
        <v>0.22</v>
      </c>
      <c r="X113" s="95">
        <v>0.22</v>
      </c>
      <c r="Y113" s="95">
        <v>0.22</v>
      </c>
      <c r="Z113" s="95">
        <v>0.22</v>
      </c>
      <c r="AA113" s="95">
        <v>0.22</v>
      </c>
      <c r="AB113" s="95">
        <v>0.22</v>
      </c>
      <c r="AC113" s="95">
        <v>0.22</v>
      </c>
      <c r="AD113" s="95">
        <v>0.22</v>
      </c>
      <c r="AE113" s="95">
        <v>0.22</v>
      </c>
      <c r="AF113" s="95">
        <v>0.22</v>
      </c>
      <c r="AG113" s="95">
        <v>0.22</v>
      </c>
      <c r="AH113" s="95">
        <v>0.22</v>
      </c>
      <c r="AI113" s="95">
        <v>0.22</v>
      </c>
      <c r="AJ113" s="95">
        <v>0.22</v>
      </c>
      <c r="AK113" s="95">
        <v>0.22</v>
      </c>
    </row>
    <row r="114" spans="2:37" x14ac:dyDescent="0.25">
      <c r="B114" s="44" t="s">
        <v>90</v>
      </c>
      <c r="C114" s="95">
        <v>0.22</v>
      </c>
      <c r="D114" s="95">
        <v>0.22</v>
      </c>
      <c r="E114" s="95">
        <v>0.22</v>
      </c>
      <c r="F114" s="95">
        <v>0.22</v>
      </c>
      <c r="G114" s="95">
        <v>0.22</v>
      </c>
      <c r="H114" s="95">
        <v>0.22</v>
      </c>
      <c r="I114" s="95">
        <v>0.22</v>
      </c>
      <c r="J114" s="95">
        <v>0.22</v>
      </c>
      <c r="K114" s="95">
        <v>0.22</v>
      </c>
      <c r="L114" s="95">
        <v>0.22</v>
      </c>
      <c r="M114" s="95">
        <v>0.22</v>
      </c>
      <c r="N114" s="95">
        <v>0.22</v>
      </c>
      <c r="O114" s="95">
        <v>0.22</v>
      </c>
      <c r="P114" s="95">
        <v>0.22</v>
      </c>
      <c r="Q114" s="95">
        <v>0.22</v>
      </c>
      <c r="R114" s="95">
        <v>0.22</v>
      </c>
      <c r="S114" s="95">
        <v>0.22</v>
      </c>
      <c r="T114" s="95">
        <v>0.22</v>
      </c>
      <c r="U114" s="95">
        <v>0.22</v>
      </c>
      <c r="V114" s="95">
        <v>0.22</v>
      </c>
      <c r="W114" s="95">
        <v>0.22</v>
      </c>
      <c r="X114" s="95">
        <v>0.22</v>
      </c>
      <c r="Y114" s="95">
        <v>0.22</v>
      </c>
      <c r="Z114" s="95">
        <v>0.22</v>
      </c>
      <c r="AA114" s="95">
        <v>0.22</v>
      </c>
      <c r="AB114" s="95">
        <v>0.22</v>
      </c>
      <c r="AC114" s="95">
        <v>0.22</v>
      </c>
      <c r="AD114" s="95">
        <v>0.22</v>
      </c>
      <c r="AE114" s="95">
        <v>0.22</v>
      </c>
      <c r="AF114" s="95">
        <v>0.22</v>
      </c>
      <c r="AG114" s="95">
        <v>0.22</v>
      </c>
      <c r="AH114" s="95">
        <v>0.22</v>
      </c>
      <c r="AI114" s="95">
        <v>0.22</v>
      </c>
      <c r="AJ114" s="95">
        <v>0.22</v>
      </c>
      <c r="AK114" s="95">
        <v>0.22</v>
      </c>
    </row>
    <row r="115" spans="2:37" x14ac:dyDescent="0.25">
      <c r="B115" s="44" t="s">
        <v>354</v>
      </c>
      <c r="C115" s="95">
        <v>0.22</v>
      </c>
      <c r="D115" s="95">
        <v>0.22</v>
      </c>
      <c r="E115" s="95">
        <v>0.22</v>
      </c>
      <c r="F115" s="95">
        <v>0.22</v>
      </c>
      <c r="G115" s="95">
        <v>0.22</v>
      </c>
      <c r="H115" s="95">
        <v>0.22</v>
      </c>
      <c r="I115" s="95">
        <v>0.22</v>
      </c>
      <c r="J115" s="95">
        <v>0.22</v>
      </c>
      <c r="K115" s="95">
        <v>0.22</v>
      </c>
      <c r="L115" s="95">
        <v>0.22</v>
      </c>
      <c r="M115" s="95">
        <v>0.22</v>
      </c>
      <c r="N115" s="95">
        <v>0.22</v>
      </c>
      <c r="O115" s="95">
        <v>0.22</v>
      </c>
      <c r="P115" s="95">
        <v>0.22</v>
      </c>
      <c r="Q115" s="95">
        <v>0.22</v>
      </c>
      <c r="R115" s="95">
        <v>0.22</v>
      </c>
      <c r="S115" s="95">
        <v>0.22</v>
      </c>
      <c r="T115" s="95">
        <v>0.22</v>
      </c>
      <c r="U115" s="95">
        <v>0.22</v>
      </c>
      <c r="V115" s="95">
        <v>0.22</v>
      </c>
      <c r="W115" s="95">
        <v>0.22</v>
      </c>
      <c r="X115" s="95">
        <v>0.22</v>
      </c>
      <c r="Y115" s="95">
        <v>0.22</v>
      </c>
      <c r="Z115" s="95">
        <v>0.22</v>
      </c>
      <c r="AA115" s="95">
        <v>0.22</v>
      </c>
      <c r="AB115" s="95">
        <v>0.22</v>
      </c>
      <c r="AC115" s="95">
        <v>0.22</v>
      </c>
      <c r="AD115" s="95">
        <v>0.22</v>
      </c>
      <c r="AE115" s="95">
        <v>0.22</v>
      </c>
      <c r="AF115" s="95">
        <v>0.22</v>
      </c>
      <c r="AG115" s="95">
        <v>0.22</v>
      </c>
      <c r="AH115" s="95">
        <v>0.22</v>
      </c>
      <c r="AI115" s="95">
        <v>0.22</v>
      </c>
      <c r="AJ115" s="95">
        <v>0.22</v>
      </c>
      <c r="AK115" s="95">
        <v>0.22</v>
      </c>
    </row>
    <row r="116" spans="2:37" ht="18" x14ac:dyDescent="0.35">
      <c r="B116" s="263" t="s">
        <v>366</v>
      </c>
    </row>
    <row r="117" spans="2:37" x14ac:dyDescent="0.25">
      <c r="B117" s="262" t="s">
        <v>94</v>
      </c>
      <c r="C117" s="280">
        <f>(C5*C17*((1-C$101-(C$102*C$103))))+(C29*C41)</f>
        <v>5684668.9649999999</v>
      </c>
      <c r="D117" s="280">
        <f t="shared" ref="D117:AH125" si="37">(D5*D17*((1-D$101-(D$102*D$103))))+(D29*D41)</f>
        <v>6132734.9081999995</v>
      </c>
      <c r="E117" s="280">
        <f t="shared" si="37"/>
        <v>6555535.6559999995</v>
      </c>
      <c r="F117" s="280">
        <f t="shared" si="37"/>
        <v>4284351.0996000003</v>
      </c>
      <c r="G117" s="280">
        <f t="shared" si="37"/>
        <v>5089036.3937999997</v>
      </c>
      <c r="H117" s="280">
        <f t="shared" si="37"/>
        <v>5038058.8314000005</v>
      </c>
      <c r="I117" s="280">
        <f t="shared" si="37"/>
        <v>7061733.9072000002</v>
      </c>
      <c r="J117" s="280">
        <f t="shared" si="37"/>
        <v>6278289.2640000004</v>
      </c>
      <c r="K117" s="280">
        <f t="shared" si="37"/>
        <v>5931172.3094999995</v>
      </c>
      <c r="L117" s="280">
        <f t="shared" si="37"/>
        <v>4266464.2356000002</v>
      </c>
      <c r="M117" s="280">
        <f t="shared" si="37"/>
        <v>6507688.2948000012</v>
      </c>
      <c r="N117" s="280">
        <f t="shared" si="37"/>
        <v>5466896.3958000001</v>
      </c>
      <c r="O117" s="280">
        <f t="shared" si="37"/>
        <v>7870220.1600000001</v>
      </c>
      <c r="P117" s="280">
        <f t="shared" si="37"/>
        <v>5893945.2738000005</v>
      </c>
      <c r="Q117" s="280">
        <f t="shared" si="37"/>
        <v>8392851.9674999993</v>
      </c>
      <c r="R117" s="280">
        <f t="shared" si="37"/>
        <v>6394553.8799999999</v>
      </c>
      <c r="S117" s="280">
        <f t="shared" si="37"/>
        <v>6485776.8864000002</v>
      </c>
      <c r="T117" s="280">
        <f t="shared" si="37"/>
        <v>6292710.5481000002</v>
      </c>
      <c r="U117" s="280">
        <f t="shared" si="37"/>
        <v>9390603.6000000015</v>
      </c>
      <c r="V117" s="280">
        <f t="shared" si="37"/>
        <v>6181923.7841999996</v>
      </c>
      <c r="W117" s="280">
        <f t="shared" si="37"/>
        <v>5949841.7238000007</v>
      </c>
      <c r="X117" s="280">
        <f t="shared" si="37"/>
        <v>8860034.4966000002</v>
      </c>
      <c r="Y117" s="280">
        <f t="shared" si="37"/>
        <v>6998682.711600001</v>
      </c>
      <c r="Z117" s="280">
        <f t="shared" si="37"/>
        <v>4720119.8237999994</v>
      </c>
      <c r="AA117" s="280">
        <f t="shared" si="37"/>
        <v>7423272.1457999982</v>
      </c>
      <c r="AB117" s="280">
        <f t="shared" si="37"/>
        <v>6800362.1069999989</v>
      </c>
      <c r="AC117" s="280">
        <f t="shared" si="37"/>
        <v>6549722.4252000004</v>
      </c>
      <c r="AD117" s="280">
        <f t="shared" si="37"/>
        <v>7010756.344800001</v>
      </c>
      <c r="AE117" s="280">
        <f t="shared" si="37"/>
        <v>5412565.0464000003</v>
      </c>
      <c r="AF117" s="280">
        <f t="shared" si="37"/>
        <v>6740776.4912999999</v>
      </c>
      <c r="AG117" s="280">
        <f t="shared" si="37"/>
        <v>3442997.7341999998</v>
      </c>
      <c r="AH117" s="280">
        <f t="shared" si="37"/>
        <v>6785381.8584000003</v>
      </c>
      <c r="AI117" s="280">
        <f t="shared" ref="AI117:AK124" si="38">(AI5*AI17*((1-AI$101-(AI$102*AI$103))))+(AI29*AI41)</f>
        <v>7427520.2759999996</v>
      </c>
      <c r="AJ117" s="280">
        <f t="shared" si="38"/>
        <v>5437606.6560000004</v>
      </c>
      <c r="AK117" s="280">
        <f t="shared" si="38"/>
        <v>4039524.6486000004</v>
      </c>
    </row>
    <row r="118" spans="2:37" x14ac:dyDescent="0.25">
      <c r="B118" s="44" t="s">
        <v>95</v>
      </c>
      <c r="C118" s="280">
        <f t="shared" ref="C118:R127" si="39">(C6*C18*((1-C$101-(C$102*C$103))))+(C30*C42)</f>
        <v>1102592.0928000002</v>
      </c>
      <c r="D118" s="280">
        <f t="shared" si="39"/>
        <v>1524171.4224000003</v>
      </c>
      <c r="E118" s="280">
        <f t="shared" si="39"/>
        <v>1549098.3288000003</v>
      </c>
      <c r="F118" s="280">
        <f t="shared" si="39"/>
        <v>1890088.7280000001</v>
      </c>
      <c r="G118" s="280">
        <f t="shared" si="39"/>
        <v>1386226.4064</v>
      </c>
      <c r="H118" s="280">
        <f t="shared" si="39"/>
        <v>1600888.2119999998</v>
      </c>
      <c r="I118" s="280">
        <f t="shared" si="39"/>
        <v>1678936.05</v>
      </c>
      <c r="J118" s="280">
        <f t="shared" si="39"/>
        <v>1950106.9103999999</v>
      </c>
      <c r="K118" s="280">
        <f t="shared" si="39"/>
        <v>1714390.3392000003</v>
      </c>
      <c r="L118" s="280">
        <f t="shared" si="39"/>
        <v>2586106.0367999999</v>
      </c>
      <c r="M118" s="280">
        <f t="shared" si="39"/>
        <v>1872059.0723999999</v>
      </c>
      <c r="N118" s="280">
        <f t="shared" si="39"/>
        <v>3388123.2</v>
      </c>
      <c r="O118" s="280">
        <f t="shared" si="39"/>
        <v>1977695.9136000001</v>
      </c>
      <c r="P118" s="280">
        <f t="shared" si="39"/>
        <v>3237109.7088000001</v>
      </c>
      <c r="Q118" s="280">
        <f t="shared" si="39"/>
        <v>3246790.0608000001</v>
      </c>
      <c r="R118" s="280">
        <f t="shared" si="39"/>
        <v>2777292.9888000004</v>
      </c>
      <c r="S118" s="280">
        <f t="shared" si="37"/>
        <v>2671051.1255999999</v>
      </c>
      <c r="T118" s="280">
        <f t="shared" si="37"/>
        <v>1826198.4048000001</v>
      </c>
      <c r="U118" s="280">
        <f t="shared" si="37"/>
        <v>1852819.3728</v>
      </c>
      <c r="V118" s="280">
        <f t="shared" si="37"/>
        <v>1662116.4383999999</v>
      </c>
      <c r="W118" s="280">
        <f t="shared" si="37"/>
        <v>1655340.192</v>
      </c>
      <c r="X118" s="280">
        <f t="shared" si="37"/>
        <v>1647111.8928</v>
      </c>
      <c r="Y118" s="280">
        <f t="shared" si="37"/>
        <v>996471.23400000017</v>
      </c>
      <c r="Z118" s="280">
        <f t="shared" si="37"/>
        <v>1489806.1728000001</v>
      </c>
      <c r="AA118" s="280">
        <f t="shared" si="37"/>
        <v>652818.73800000001</v>
      </c>
      <c r="AB118" s="280">
        <f t="shared" si="37"/>
        <v>1051044.2183999999</v>
      </c>
      <c r="AC118" s="280">
        <f t="shared" si="37"/>
        <v>726026.4</v>
      </c>
      <c r="AD118" s="280">
        <f t="shared" si="37"/>
        <v>674720.5344</v>
      </c>
      <c r="AE118" s="280">
        <f t="shared" si="37"/>
        <v>270081.82080000004</v>
      </c>
      <c r="AF118" s="280">
        <f t="shared" si="37"/>
        <v>381647.87760000001</v>
      </c>
      <c r="AG118" s="280">
        <f t="shared" si="37"/>
        <v>1029747.4440000001</v>
      </c>
      <c r="AH118" s="280">
        <f t="shared" si="37"/>
        <v>642170.35080000001</v>
      </c>
      <c r="AI118" s="280">
        <f t="shared" si="38"/>
        <v>658263.93599999999</v>
      </c>
      <c r="AJ118" s="280">
        <f t="shared" si="38"/>
        <v>417465.18000000005</v>
      </c>
      <c r="AK118" s="280">
        <f t="shared" si="38"/>
        <v>644348.42999999993</v>
      </c>
    </row>
    <row r="119" spans="2:37" x14ac:dyDescent="0.25">
      <c r="B119" s="44" t="s">
        <v>57</v>
      </c>
      <c r="C119" s="280">
        <f t="shared" si="39"/>
        <v>1754328.84</v>
      </c>
      <c r="D119" s="280">
        <f t="shared" si="37"/>
        <v>1758230.6</v>
      </c>
      <c r="E119" s="280">
        <f t="shared" si="37"/>
        <v>1666539.2400000002</v>
      </c>
      <c r="F119" s="280">
        <f t="shared" si="37"/>
        <v>1576311.04</v>
      </c>
      <c r="G119" s="280">
        <f t="shared" si="37"/>
        <v>1554485.57</v>
      </c>
      <c r="H119" s="280">
        <f t="shared" si="37"/>
        <v>1577164.55</v>
      </c>
      <c r="I119" s="280">
        <f t="shared" si="37"/>
        <v>1783835.9</v>
      </c>
      <c r="J119" s="280">
        <f t="shared" si="37"/>
        <v>1607525.1199999999</v>
      </c>
      <c r="K119" s="280">
        <f t="shared" si="37"/>
        <v>1442919.62</v>
      </c>
      <c r="L119" s="280">
        <f t="shared" si="37"/>
        <v>1650200.6199999999</v>
      </c>
      <c r="M119" s="280">
        <f t="shared" si="37"/>
        <v>1536318</v>
      </c>
      <c r="N119" s="280">
        <f t="shared" si="37"/>
        <v>1454381.04</v>
      </c>
      <c r="O119" s="280">
        <f t="shared" si="37"/>
        <v>1627521.6400000001</v>
      </c>
      <c r="P119" s="280">
        <f t="shared" si="37"/>
        <v>1894792.2000000002</v>
      </c>
      <c r="Q119" s="280">
        <f t="shared" si="37"/>
        <v>1902108</v>
      </c>
      <c r="R119" s="280">
        <f t="shared" si="37"/>
        <v>1372444.0800000003</v>
      </c>
      <c r="S119" s="280">
        <f t="shared" si="37"/>
        <v>1741160.4</v>
      </c>
      <c r="T119" s="280">
        <f t="shared" si="37"/>
        <v>1947831.75</v>
      </c>
      <c r="U119" s="280">
        <f t="shared" si="37"/>
        <v>2122069.7200000002</v>
      </c>
      <c r="V119" s="280">
        <f t="shared" si="37"/>
        <v>1766034.1199999999</v>
      </c>
      <c r="W119" s="280">
        <f t="shared" si="37"/>
        <v>1801515.75</v>
      </c>
      <c r="X119" s="280">
        <f t="shared" si="37"/>
        <v>2061348.58</v>
      </c>
      <c r="Y119" s="280">
        <f t="shared" si="37"/>
        <v>1907229.06</v>
      </c>
      <c r="Z119" s="280">
        <f t="shared" si="37"/>
        <v>2343982.3200000003</v>
      </c>
      <c r="AA119" s="280">
        <f t="shared" si="37"/>
        <v>1814318.4</v>
      </c>
      <c r="AB119" s="280">
        <f t="shared" si="37"/>
        <v>2396656.08</v>
      </c>
      <c r="AC119" s="280">
        <f t="shared" si="37"/>
        <v>2234733.04</v>
      </c>
      <c r="AD119" s="280">
        <f t="shared" si="37"/>
        <v>2499077.2800000003</v>
      </c>
      <c r="AE119" s="280">
        <f t="shared" si="37"/>
        <v>1497544.26</v>
      </c>
      <c r="AF119" s="280">
        <f t="shared" si="37"/>
        <v>2466643.9</v>
      </c>
      <c r="AG119" s="280">
        <f t="shared" si="37"/>
        <v>2322766.5</v>
      </c>
      <c r="AH119" s="280">
        <f t="shared" si="37"/>
        <v>2908762.0800000005</v>
      </c>
      <c r="AI119" s="280">
        <f t="shared" si="38"/>
        <v>2957046.36</v>
      </c>
      <c r="AJ119" s="280">
        <f t="shared" si="38"/>
        <v>2520536.9600000004</v>
      </c>
      <c r="AK119" s="280">
        <f t="shared" si="38"/>
        <v>2870476.0600000005</v>
      </c>
    </row>
    <row r="120" spans="2:37" x14ac:dyDescent="0.25">
      <c r="B120" s="44" t="s">
        <v>56</v>
      </c>
      <c r="C120" s="280">
        <f t="shared" si="39"/>
        <v>16463783.761600001</v>
      </c>
      <c r="D120" s="280">
        <f t="shared" si="37"/>
        <v>15411886.638400001</v>
      </c>
      <c r="E120" s="280">
        <f t="shared" si="37"/>
        <v>15690933.820800001</v>
      </c>
      <c r="F120" s="280">
        <f t="shared" si="37"/>
        <v>12942602.713599999</v>
      </c>
      <c r="G120" s="280">
        <f t="shared" si="37"/>
        <v>12377214.7632</v>
      </c>
      <c r="H120" s="280">
        <f t="shared" si="37"/>
        <v>14714944.014400002</v>
      </c>
      <c r="I120" s="280">
        <f t="shared" si="37"/>
        <v>16660710.572799999</v>
      </c>
      <c r="J120" s="280">
        <f t="shared" si="37"/>
        <v>14612293.5504</v>
      </c>
      <c r="K120" s="280">
        <f t="shared" si="37"/>
        <v>14424010.9888</v>
      </c>
      <c r="L120" s="280">
        <f t="shared" si="37"/>
        <v>17374941.695999999</v>
      </c>
      <c r="M120" s="280">
        <f t="shared" si="37"/>
        <v>17728275.398400001</v>
      </c>
      <c r="N120" s="280">
        <f t="shared" si="37"/>
        <v>17207459.359999999</v>
      </c>
      <c r="O120" s="280">
        <f t="shared" si="37"/>
        <v>13074427.52</v>
      </c>
      <c r="P120" s="280">
        <f t="shared" si="37"/>
        <v>16074927.596000001</v>
      </c>
      <c r="Q120" s="280">
        <f t="shared" si="37"/>
        <v>18112539.306399997</v>
      </c>
      <c r="R120" s="280">
        <f t="shared" si="37"/>
        <v>13767048.019200001</v>
      </c>
      <c r="S120" s="280">
        <f t="shared" si="37"/>
        <v>15338140.384</v>
      </c>
      <c r="T120" s="280">
        <f t="shared" si="37"/>
        <v>15157826.739999998</v>
      </c>
      <c r="U120" s="280">
        <f t="shared" si="37"/>
        <v>17446256.755199999</v>
      </c>
      <c r="V120" s="280">
        <f t="shared" si="37"/>
        <v>16473778.6752</v>
      </c>
      <c r="W120" s="280">
        <f t="shared" si="37"/>
        <v>16526724.704</v>
      </c>
      <c r="X120" s="280">
        <f t="shared" si="37"/>
        <v>19026533.635200001</v>
      </c>
      <c r="Y120" s="280">
        <f t="shared" si="37"/>
        <v>16926521.248000003</v>
      </c>
      <c r="Z120" s="280">
        <f t="shared" si="37"/>
        <v>22521511.801600002</v>
      </c>
      <c r="AA120" s="280">
        <f t="shared" si="37"/>
        <v>23307057.983999997</v>
      </c>
      <c r="AB120" s="280">
        <f t="shared" si="37"/>
        <v>23556660.691199996</v>
      </c>
      <c r="AC120" s="280">
        <f t="shared" si="37"/>
        <v>19932559.046399999</v>
      </c>
      <c r="AD120" s="280">
        <f t="shared" si="37"/>
        <v>20444730.835199997</v>
      </c>
      <c r="AE120" s="280">
        <f t="shared" si="37"/>
        <v>16509436.2048</v>
      </c>
      <c r="AF120" s="280">
        <f t="shared" si="37"/>
        <v>21080893.5792</v>
      </c>
      <c r="AG120" s="280">
        <f t="shared" si="37"/>
        <v>19310173.075199999</v>
      </c>
      <c r="AH120" s="280">
        <f t="shared" si="37"/>
        <v>21112904.316</v>
      </c>
      <c r="AI120" s="280">
        <f t="shared" si="38"/>
        <v>21333602.8136</v>
      </c>
      <c r="AJ120" s="280">
        <f t="shared" si="38"/>
        <v>17614009.223999999</v>
      </c>
      <c r="AK120" s="280">
        <f t="shared" si="38"/>
        <v>18375783.719999999</v>
      </c>
    </row>
    <row r="121" spans="2:37" x14ac:dyDescent="0.25">
      <c r="B121" s="44" t="s">
        <v>91</v>
      </c>
      <c r="C121" s="280">
        <f t="shared" si="39"/>
        <v>287766.02399999998</v>
      </c>
      <c r="D121" s="280">
        <f t="shared" si="37"/>
        <v>257619.10720000006</v>
      </c>
      <c r="E121" s="280">
        <f t="shared" si="37"/>
        <v>264274.92</v>
      </c>
      <c r="F121" s="280">
        <f t="shared" si="37"/>
        <v>513476.38160000008</v>
      </c>
      <c r="G121" s="280">
        <f t="shared" si="37"/>
        <v>493313.18400000001</v>
      </c>
      <c r="H121" s="280">
        <f t="shared" si="37"/>
        <v>375857.66400000005</v>
      </c>
      <c r="I121" s="280">
        <f t="shared" si="37"/>
        <v>422839.87199999997</v>
      </c>
      <c r="J121" s="280">
        <f t="shared" si="37"/>
        <v>375857.66400000005</v>
      </c>
      <c r="K121" s="280">
        <f t="shared" si="37"/>
        <v>636217.4</v>
      </c>
      <c r="L121" s="280">
        <f t="shared" si="37"/>
        <v>361175.72400000005</v>
      </c>
      <c r="M121" s="280">
        <f t="shared" si="37"/>
        <v>149755.788</v>
      </c>
      <c r="N121" s="280">
        <f t="shared" si="37"/>
        <v>174812.9656</v>
      </c>
      <c r="O121" s="280">
        <f t="shared" si="37"/>
        <v>149755.788</v>
      </c>
      <c r="P121" s="280">
        <f t="shared" si="37"/>
        <v>272496.8064</v>
      </c>
      <c r="Q121" s="280">
        <f t="shared" si="37"/>
        <v>285416.91360000003</v>
      </c>
      <c r="R121" s="280">
        <f t="shared" si="37"/>
        <v>369397.61040000001</v>
      </c>
      <c r="S121" s="280">
        <f t="shared" si="37"/>
        <v>395629.3432</v>
      </c>
      <c r="T121" s="280">
        <f t="shared" si="37"/>
        <v>249788.73920000001</v>
      </c>
      <c r="U121" s="280">
        <f t="shared" si="37"/>
        <v>220229.1</v>
      </c>
      <c r="V121" s="280">
        <f t="shared" si="37"/>
        <v>435759.97920000006</v>
      </c>
      <c r="W121" s="280">
        <f t="shared" si="37"/>
        <v>495270.77600000001</v>
      </c>
      <c r="X121" s="280">
        <f t="shared" si="37"/>
        <v>323589.95760000002</v>
      </c>
      <c r="Y121" s="280">
        <f t="shared" si="37"/>
        <v>385254.10560000013</v>
      </c>
      <c r="Z121" s="280">
        <f t="shared" si="37"/>
        <v>458076.52800000005</v>
      </c>
      <c r="AA121" s="280">
        <f t="shared" si="37"/>
        <v>390539.60400000005</v>
      </c>
      <c r="AB121" s="280">
        <f t="shared" si="37"/>
        <v>1361505.236</v>
      </c>
      <c r="AC121" s="280">
        <f t="shared" si="37"/>
        <v>1394784.3</v>
      </c>
      <c r="AD121" s="280">
        <f t="shared" si="37"/>
        <v>1770054.6864</v>
      </c>
      <c r="AE121" s="280">
        <f t="shared" si="37"/>
        <v>449267.36400000006</v>
      </c>
      <c r="AF121" s="280">
        <f t="shared" si="37"/>
        <v>856250.74080000003</v>
      </c>
      <c r="AG121" s="280">
        <f t="shared" si="37"/>
        <v>1287312.4992000002</v>
      </c>
      <c r="AH121" s="280">
        <f t="shared" si="37"/>
        <v>1063363.9744000002</v>
      </c>
      <c r="AI121" s="280">
        <f t="shared" si="38"/>
        <v>1289661.6096000001</v>
      </c>
      <c r="AJ121" s="280">
        <f t="shared" si="38"/>
        <v>1585649.52</v>
      </c>
      <c r="AK121" s="280">
        <f t="shared" si="38"/>
        <v>1886922.9288000001</v>
      </c>
    </row>
    <row r="122" spans="2:37" x14ac:dyDescent="0.25">
      <c r="B122" s="44" t="s">
        <v>55</v>
      </c>
      <c r="C122" s="280">
        <f t="shared" si="39"/>
        <v>1533489.4080000003</v>
      </c>
      <c r="D122" s="280">
        <f t="shared" si="37"/>
        <v>1449550.0800000003</v>
      </c>
      <c r="E122" s="280">
        <f t="shared" si="37"/>
        <v>1618695.9360000002</v>
      </c>
      <c r="F122" s="280">
        <f t="shared" si="37"/>
        <v>1439741.952</v>
      </c>
      <c r="G122" s="280">
        <f t="shared" si="37"/>
        <v>1632508.4160000002</v>
      </c>
      <c r="H122" s="280">
        <f t="shared" si="37"/>
        <v>1566867.4560000002</v>
      </c>
      <c r="I122" s="280">
        <f t="shared" si="37"/>
        <v>1859894.7840000002</v>
      </c>
      <c r="J122" s="280">
        <f t="shared" si="37"/>
        <v>1194665.4720000001</v>
      </c>
      <c r="K122" s="280">
        <f t="shared" si="37"/>
        <v>1223735.04</v>
      </c>
      <c r="L122" s="280">
        <f t="shared" si="37"/>
        <v>1419264</v>
      </c>
      <c r="M122" s="280">
        <f t="shared" si="37"/>
        <v>1149603.8399999999</v>
      </c>
      <c r="N122" s="280">
        <f t="shared" si="37"/>
        <v>1214104.32</v>
      </c>
      <c r="O122" s="280">
        <f t="shared" si="37"/>
        <v>1315302.9120000002</v>
      </c>
      <c r="P122" s="280">
        <f t="shared" si="37"/>
        <v>1241602.5600000001</v>
      </c>
      <c r="Q122" s="280">
        <f t="shared" si="37"/>
        <v>1395491.328</v>
      </c>
      <c r="R122" s="280">
        <f t="shared" si="37"/>
        <v>1037735.4240000001</v>
      </c>
      <c r="S122" s="280">
        <f t="shared" si="37"/>
        <v>973463.04000000004</v>
      </c>
      <c r="T122" s="280">
        <f t="shared" si="37"/>
        <v>1008184.3200000001</v>
      </c>
      <c r="U122" s="280">
        <f t="shared" si="37"/>
        <v>871428.09600000014</v>
      </c>
      <c r="V122" s="280">
        <f t="shared" si="37"/>
        <v>853383.16800000006</v>
      </c>
      <c r="W122" s="280">
        <f t="shared" si="37"/>
        <v>1063636.9920000001</v>
      </c>
      <c r="X122" s="280">
        <f t="shared" si="37"/>
        <v>906706.94400000013</v>
      </c>
      <c r="Y122" s="280">
        <f t="shared" si="37"/>
        <v>588487.67999999993</v>
      </c>
      <c r="Z122" s="280">
        <f t="shared" si="37"/>
        <v>1035910.6560000002</v>
      </c>
      <c r="AA122" s="280">
        <f t="shared" si="37"/>
        <v>975110.4</v>
      </c>
      <c r="AB122" s="280">
        <f t="shared" si="37"/>
        <v>911243.52</v>
      </c>
      <c r="AC122" s="280">
        <f t="shared" si="37"/>
        <v>887293.44000000018</v>
      </c>
      <c r="AD122" s="280">
        <f t="shared" si="37"/>
        <v>1046909.952</v>
      </c>
      <c r="AE122" s="280">
        <f t="shared" si="37"/>
        <v>689965.0560000001</v>
      </c>
      <c r="AF122" s="280">
        <f t="shared" si="37"/>
        <v>972373.24800000002</v>
      </c>
      <c r="AG122" s="280">
        <f t="shared" si="37"/>
        <v>762398.20799999998</v>
      </c>
      <c r="AH122" s="280">
        <f t="shared" si="37"/>
        <v>1028560.8959999999</v>
      </c>
      <c r="AI122" s="280">
        <f t="shared" si="38"/>
        <v>934940.16000000015</v>
      </c>
      <c r="AJ122" s="280">
        <f t="shared" si="38"/>
        <v>814657.53600000008</v>
      </c>
      <c r="AK122" s="280">
        <f t="shared" si="38"/>
        <v>933368.83200000005</v>
      </c>
    </row>
    <row r="123" spans="2:37" x14ac:dyDescent="0.25">
      <c r="B123" s="44" t="s">
        <v>92</v>
      </c>
      <c r="C123" s="280">
        <f t="shared" si="39"/>
        <v>4186535.9961200007</v>
      </c>
      <c r="D123" s="280">
        <f t="shared" si="37"/>
        <v>3389432.3651999999</v>
      </c>
      <c r="E123" s="280">
        <f t="shared" si="37"/>
        <v>3284516.5331000001</v>
      </c>
      <c r="F123" s="280">
        <f t="shared" si="37"/>
        <v>2926317.8474400002</v>
      </c>
      <c r="G123" s="280">
        <f t="shared" si="37"/>
        <v>3199623.1691199997</v>
      </c>
      <c r="H123" s="280">
        <f t="shared" si="37"/>
        <v>3085241.7780600004</v>
      </c>
      <c r="I123" s="280">
        <f t="shared" si="37"/>
        <v>3358434.8908800008</v>
      </c>
      <c r="J123" s="280">
        <f t="shared" si="37"/>
        <v>3077385.5798399998</v>
      </c>
      <c r="K123" s="280">
        <f t="shared" si="37"/>
        <v>2242199.9061200004</v>
      </c>
      <c r="L123" s="280">
        <f t="shared" si="37"/>
        <v>1898095.0346400002</v>
      </c>
      <c r="M123" s="280">
        <f t="shared" si="37"/>
        <v>1355768.3353200001</v>
      </c>
      <c r="N123" s="280">
        <f t="shared" si="37"/>
        <v>1053628.2597599998</v>
      </c>
      <c r="O123" s="280">
        <f t="shared" si="37"/>
        <v>936558.45311999996</v>
      </c>
      <c r="P123" s="280">
        <f t="shared" si="37"/>
        <v>858159.28518461552</v>
      </c>
      <c r="Q123" s="280">
        <f t="shared" si="37"/>
        <v>800948.6661723078</v>
      </c>
      <c r="R123" s="280">
        <f t="shared" si="37"/>
        <v>743738.04715999996</v>
      </c>
      <c r="S123" s="280">
        <f t="shared" si="37"/>
        <v>686527.42814769235</v>
      </c>
      <c r="T123" s="280">
        <f t="shared" si="37"/>
        <v>629316.80913538451</v>
      </c>
      <c r="U123" s="280">
        <f t="shared" si="37"/>
        <v>572106.19012307702</v>
      </c>
      <c r="V123" s="280">
        <f t="shared" si="37"/>
        <v>629316.80913538474</v>
      </c>
      <c r="W123" s="280">
        <f t="shared" si="37"/>
        <v>686527.42814769247</v>
      </c>
      <c r="X123" s="280">
        <f t="shared" si="37"/>
        <v>572106.19012307702</v>
      </c>
      <c r="Y123" s="280">
        <f t="shared" si="37"/>
        <v>629316.80913538474</v>
      </c>
      <c r="Z123" s="280">
        <f t="shared" si="37"/>
        <v>0</v>
      </c>
      <c r="AA123" s="280">
        <f t="shared" si="37"/>
        <v>0</v>
      </c>
      <c r="AB123" s="280">
        <f t="shared" si="37"/>
        <v>0</v>
      </c>
      <c r="AC123" s="280">
        <f t="shared" si="37"/>
        <v>0</v>
      </c>
      <c r="AD123" s="280">
        <f t="shared" si="37"/>
        <v>0</v>
      </c>
      <c r="AE123" s="280">
        <f t="shared" si="37"/>
        <v>0</v>
      </c>
      <c r="AF123" s="280">
        <f t="shared" si="37"/>
        <v>0</v>
      </c>
      <c r="AG123" s="280">
        <f t="shared" si="37"/>
        <v>0</v>
      </c>
      <c r="AH123" s="280">
        <f t="shared" si="37"/>
        <v>0</v>
      </c>
      <c r="AI123" s="280">
        <f t="shared" si="38"/>
        <v>0</v>
      </c>
      <c r="AJ123" s="280">
        <f t="shared" si="38"/>
        <v>0</v>
      </c>
      <c r="AK123" s="280">
        <f t="shared" si="38"/>
        <v>0</v>
      </c>
    </row>
    <row r="124" spans="2:37" x14ac:dyDescent="0.25">
      <c r="B124" s="44" t="s">
        <v>356</v>
      </c>
      <c r="C124" s="280">
        <f t="shared" si="39"/>
        <v>15917913.750560001</v>
      </c>
      <c r="D124" s="280">
        <f t="shared" si="37"/>
        <v>15156672.562260002</v>
      </c>
      <c r="E124" s="280">
        <f t="shared" si="37"/>
        <v>15020960.619760003</v>
      </c>
      <c r="F124" s="280">
        <f t="shared" si="37"/>
        <v>12022860.993640002</v>
      </c>
      <c r="G124" s="280">
        <f t="shared" si="37"/>
        <v>14969806.937879998</v>
      </c>
      <c r="H124" s="280">
        <f t="shared" si="37"/>
        <v>16655756.956020001</v>
      </c>
      <c r="I124" s="280">
        <f t="shared" si="37"/>
        <v>15883159.564259999</v>
      </c>
      <c r="J124" s="280">
        <f t="shared" si="37"/>
        <v>17725131.438159999</v>
      </c>
      <c r="K124" s="280">
        <f t="shared" si="37"/>
        <v>17629593.546880003</v>
      </c>
      <c r="L124" s="280">
        <f t="shared" si="37"/>
        <v>18439175.48356</v>
      </c>
      <c r="M124" s="280">
        <f t="shared" si="37"/>
        <v>19679756.985840008</v>
      </c>
      <c r="N124" s="280">
        <f t="shared" si="37"/>
        <v>16129648.368319999</v>
      </c>
      <c r="O124" s="280">
        <f t="shared" si="37"/>
        <v>14010614.460760001</v>
      </c>
      <c r="P124" s="280">
        <f t="shared" si="37"/>
        <v>16167636.645300001</v>
      </c>
      <c r="Q124" s="280">
        <f t="shared" si="37"/>
        <v>20011357.423920002</v>
      </c>
      <c r="R124" s="280">
        <f t="shared" si="37"/>
        <v>14843634.3402</v>
      </c>
      <c r="S124" s="280">
        <f t="shared" si="37"/>
        <v>11439100.840330003</v>
      </c>
      <c r="T124" s="280">
        <f t="shared" si="37"/>
        <v>8029187.4354599975</v>
      </c>
      <c r="U124" s="280">
        <f t="shared" si="37"/>
        <v>4619274.0305900006</v>
      </c>
      <c r="V124" s="280">
        <f t="shared" si="37"/>
        <v>5422626.0359100001</v>
      </c>
      <c r="W124" s="280">
        <f t="shared" si="37"/>
        <v>4820112.0319200009</v>
      </c>
      <c r="X124" s="280">
        <f t="shared" si="37"/>
        <v>4117179.0272650011</v>
      </c>
      <c r="Y124" s="280">
        <f t="shared" si="37"/>
        <v>3916341.0259350012</v>
      </c>
      <c r="Z124" s="280">
        <f t="shared" si="37"/>
        <v>2252398.1849159505</v>
      </c>
      <c r="AA124" s="280">
        <f t="shared" si="37"/>
        <v>1774905.836753875</v>
      </c>
      <c r="AB124" s="280">
        <f t="shared" si="37"/>
        <v>5349822.2604278754</v>
      </c>
      <c r="AC124" s="280">
        <f t="shared" si="37"/>
        <v>6266647.7364993254</v>
      </c>
      <c r="AD124" s="280">
        <f t="shared" si="37"/>
        <v>6878701.5455525005</v>
      </c>
      <c r="AE124" s="280">
        <f t="shared" si="37"/>
        <v>4267807.5282625007</v>
      </c>
      <c r="AF124" s="280">
        <f t="shared" si="37"/>
        <v>4066969.5269325003</v>
      </c>
      <c r="AG124" s="280">
        <f t="shared" si="37"/>
        <v>6878701.5455525005</v>
      </c>
      <c r="AH124" s="280">
        <f t="shared" si="37"/>
        <v>4870321.5322524998</v>
      </c>
      <c r="AI124" s="280">
        <f t="shared" si="38"/>
        <v>5422626.0359100001</v>
      </c>
      <c r="AJ124" s="280">
        <f t="shared" si="38"/>
        <v>8133939.0538650006</v>
      </c>
      <c r="AK124" s="280">
        <f t="shared" si="38"/>
        <v>8133939.0538650006</v>
      </c>
    </row>
    <row r="125" spans="2:37" x14ac:dyDescent="0.25">
      <c r="B125" s="44" t="s">
        <v>93</v>
      </c>
      <c r="C125" s="280">
        <f t="shared" si="39"/>
        <v>5944925.6632000003</v>
      </c>
      <c r="D125" s="280">
        <f t="shared" si="37"/>
        <v>7487799.4098199997</v>
      </c>
      <c r="E125" s="280">
        <f t="shared" si="37"/>
        <v>8356237.5071999999</v>
      </c>
      <c r="F125" s="280">
        <f t="shared" si="37"/>
        <v>6438945.4263799991</v>
      </c>
      <c r="G125" s="280">
        <f t="shared" si="37"/>
        <v>6221472.7601600001</v>
      </c>
      <c r="H125" s="280">
        <f t="shared" si="37"/>
        <v>6397059.0270800004</v>
      </c>
      <c r="I125" s="280">
        <f t="shared" si="37"/>
        <v>7850832.3253799994</v>
      </c>
      <c r="J125" s="280">
        <f t="shared" si="37"/>
        <v>6482064.5999199999</v>
      </c>
      <c r="K125" s="280">
        <f t="shared" si="37"/>
        <v>5089932.7175600007</v>
      </c>
      <c r="L125" s="280">
        <f t="shared" si="37"/>
        <v>5302541.9523999998</v>
      </c>
      <c r="M125" s="280">
        <f t="shared" si="37"/>
        <v>3857793.0622200007</v>
      </c>
      <c r="N125" s="280">
        <f t="shared" si="37"/>
        <v>3030566.57406</v>
      </c>
      <c r="O125" s="280">
        <f t="shared" si="37"/>
        <v>2686679.9726200001</v>
      </c>
      <c r="P125" s="280">
        <f t="shared" si="37"/>
        <v>2423561.7676512823</v>
      </c>
      <c r="Q125" s="280">
        <f t="shared" si="37"/>
        <v>1940937.7086062324</v>
      </c>
      <c r="R125" s="280">
        <f t="shared" si="37"/>
        <v>1450772.6976965722</v>
      </c>
      <c r="S125" s="280">
        <f t="shared" si="37"/>
        <v>961718.92100471898</v>
      </c>
      <c r="T125" s="280">
        <f t="shared" si="37"/>
        <v>486797.51327664393</v>
      </c>
      <c r="U125" s="280">
        <f t="shared" si="37"/>
        <v>0</v>
      </c>
      <c r="V125" s="280">
        <f t="shared" si="37"/>
        <v>0</v>
      </c>
      <c r="W125" s="280">
        <f t="shared" si="37"/>
        <v>0</v>
      </c>
      <c r="X125" s="280">
        <f t="shared" si="37"/>
        <v>0</v>
      </c>
      <c r="Y125" s="280">
        <f t="shared" si="37"/>
        <v>0</v>
      </c>
      <c r="Z125" s="280">
        <f t="shared" ref="D125:AH127" si="40">(Z13*Z25*((1-Z$101-(Z$102*Z$103))))+(Z37*Z49)</f>
        <v>0</v>
      </c>
      <c r="AA125" s="280">
        <f t="shared" si="40"/>
        <v>0</v>
      </c>
      <c r="AB125" s="280">
        <f t="shared" si="40"/>
        <v>0</v>
      </c>
      <c r="AC125" s="280">
        <f t="shared" si="40"/>
        <v>0</v>
      </c>
      <c r="AD125" s="280">
        <f t="shared" si="40"/>
        <v>0</v>
      </c>
      <c r="AE125" s="280">
        <f t="shared" si="40"/>
        <v>0</v>
      </c>
      <c r="AF125" s="280">
        <f t="shared" si="40"/>
        <v>0</v>
      </c>
      <c r="AG125" s="280">
        <f t="shared" si="40"/>
        <v>0</v>
      </c>
      <c r="AH125" s="280">
        <f t="shared" si="40"/>
        <v>0</v>
      </c>
      <c r="AI125" s="280">
        <f t="shared" ref="AI125:AK125" si="41">(AI13*AI25*((1-AI$101-(AI$102*AI$103))))+(AI37*AI49)</f>
        <v>0</v>
      </c>
      <c r="AJ125" s="280">
        <f t="shared" si="41"/>
        <v>0</v>
      </c>
      <c r="AK125" s="280">
        <f t="shared" si="41"/>
        <v>0</v>
      </c>
    </row>
    <row r="126" spans="2:37" x14ac:dyDescent="0.25">
      <c r="B126" s="44" t="s">
        <v>90</v>
      </c>
      <c r="C126" s="280">
        <f t="shared" si="39"/>
        <v>0</v>
      </c>
      <c r="D126" s="280">
        <f t="shared" si="40"/>
        <v>0</v>
      </c>
      <c r="E126" s="280">
        <f t="shared" si="40"/>
        <v>0</v>
      </c>
      <c r="F126" s="280">
        <f t="shared" si="40"/>
        <v>0</v>
      </c>
      <c r="G126" s="280">
        <f t="shared" si="40"/>
        <v>0</v>
      </c>
      <c r="H126" s="280">
        <f t="shared" si="40"/>
        <v>0</v>
      </c>
      <c r="I126" s="280">
        <f t="shared" si="40"/>
        <v>0</v>
      </c>
      <c r="J126" s="280">
        <f t="shared" si="40"/>
        <v>0</v>
      </c>
      <c r="K126" s="280">
        <f t="shared" si="40"/>
        <v>0</v>
      </c>
      <c r="L126" s="280">
        <f t="shared" si="40"/>
        <v>0</v>
      </c>
      <c r="M126" s="280">
        <f t="shared" si="40"/>
        <v>1758365.9429000004</v>
      </c>
      <c r="N126" s="280">
        <f t="shared" si="40"/>
        <v>2474272.0767950006</v>
      </c>
      <c r="O126" s="280">
        <f t="shared" si="40"/>
        <v>2424033.0498550003</v>
      </c>
      <c r="P126" s="280">
        <f t="shared" si="40"/>
        <v>1959322.0506600002</v>
      </c>
      <c r="Q126" s="280">
        <f t="shared" si="40"/>
        <v>1695567.1592250005</v>
      </c>
      <c r="R126" s="280">
        <f t="shared" si="40"/>
        <v>1833724.4833100003</v>
      </c>
      <c r="S126" s="280">
        <f t="shared" si="40"/>
        <v>2537070.8604700007</v>
      </c>
      <c r="T126" s="280">
        <f t="shared" si="40"/>
        <v>2624989.1576150004</v>
      </c>
      <c r="U126" s="280">
        <f t="shared" si="40"/>
        <v>3077140.4000750007</v>
      </c>
      <c r="V126" s="280">
        <f t="shared" si="40"/>
        <v>3102259.9135450004</v>
      </c>
      <c r="W126" s="280">
        <f t="shared" si="40"/>
        <v>2863624.5355800004</v>
      </c>
      <c r="X126" s="280">
        <f t="shared" si="40"/>
        <v>2386353.7796500004</v>
      </c>
      <c r="Y126" s="280">
        <f t="shared" si="40"/>
        <v>1720686.6726950002</v>
      </c>
      <c r="Z126" s="280">
        <f t="shared" si="40"/>
        <v>1826816.6171057504</v>
      </c>
      <c r="AA126" s="280">
        <f t="shared" si="40"/>
        <v>1742415.0518465503</v>
      </c>
      <c r="AB126" s="280">
        <f t="shared" si="40"/>
        <v>1614054.3380148504</v>
      </c>
      <c r="AC126" s="280">
        <f t="shared" si="40"/>
        <v>1371274.2403273003</v>
      </c>
      <c r="AD126" s="280">
        <f t="shared" si="40"/>
        <v>1494611.0514650003</v>
      </c>
      <c r="AE126" s="280">
        <f t="shared" si="40"/>
        <v>2235636.6988300001</v>
      </c>
      <c r="AF126" s="280">
        <f t="shared" si="40"/>
        <v>2084919.6180100003</v>
      </c>
      <c r="AG126" s="280">
        <f t="shared" si="40"/>
        <v>1858843.9967800002</v>
      </c>
      <c r="AH126" s="280">
        <f t="shared" si="40"/>
        <v>1808604.9698400004</v>
      </c>
      <c r="AI126" s="280">
        <f t="shared" ref="AI126:AK126" si="42">(AI14*AI26*((1-AI$101-(AI$102*AI$103))))+(AI38*AI50)</f>
        <v>1971881.8073950002</v>
      </c>
      <c r="AJ126" s="280">
        <f t="shared" si="42"/>
        <v>2449152.5633250005</v>
      </c>
      <c r="AK126" s="280">
        <f t="shared" si="42"/>
        <v>2938983.0759900007</v>
      </c>
    </row>
    <row r="127" spans="2:37" x14ac:dyDescent="0.25">
      <c r="B127" s="44" t="s">
        <v>354</v>
      </c>
      <c r="C127" s="280">
        <f t="shared" si="39"/>
        <v>209253.70007999998</v>
      </c>
      <c r="D127" s="280">
        <f t="shared" si="40"/>
        <v>246925.33043999999</v>
      </c>
      <c r="E127" s="280">
        <f t="shared" si="40"/>
        <v>196887.60318000003</v>
      </c>
      <c r="F127" s="280">
        <f t="shared" si="40"/>
        <v>98827.311079999999</v>
      </c>
      <c r="G127" s="280">
        <f t="shared" si="40"/>
        <v>179141.60128</v>
      </c>
      <c r="H127" s="280">
        <f t="shared" si="40"/>
        <v>145643.24302000002</v>
      </c>
      <c r="I127" s="280">
        <f t="shared" si="40"/>
        <v>109265.8637</v>
      </c>
      <c r="J127" s="280">
        <f t="shared" si="40"/>
        <v>127894.16727999999</v>
      </c>
      <c r="K127" s="280">
        <f t="shared" si="40"/>
        <v>174825.38192000001</v>
      </c>
      <c r="L127" s="280">
        <f t="shared" si="40"/>
        <v>53193.421320000001</v>
      </c>
      <c r="M127" s="280">
        <f t="shared" si="40"/>
        <v>93006.255239999999</v>
      </c>
      <c r="N127" s="280">
        <f t="shared" si="40"/>
        <v>77507.518080000009</v>
      </c>
      <c r="O127" s="280">
        <f t="shared" si="40"/>
        <v>73415.716440000004</v>
      </c>
      <c r="P127" s="280">
        <f t="shared" si="40"/>
        <v>76752.794460000005</v>
      </c>
      <c r="Q127" s="280">
        <f t="shared" si="40"/>
        <v>71048.558239999998</v>
      </c>
      <c r="R127" s="280">
        <f t="shared" si="40"/>
        <v>151339.79464000001</v>
      </c>
      <c r="S127" s="280">
        <f t="shared" si="40"/>
        <v>192140.99142000001</v>
      </c>
      <c r="T127" s="280">
        <f t="shared" si="40"/>
        <v>344224.75124000001</v>
      </c>
      <c r="U127" s="280">
        <f t="shared" si="40"/>
        <v>217003.83711999998</v>
      </c>
      <c r="V127" s="280">
        <f t="shared" si="40"/>
        <v>250907.99706000002</v>
      </c>
      <c r="W127" s="280">
        <f t="shared" si="40"/>
        <v>301397.6336</v>
      </c>
      <c r="X127" s="280">
        <f t="shared" si="40"/>
        <v>600587.97608000005</v>
      </c>
      <c r="Y127" s="280">
        <f t="shared" si="40"/>
        <v>602818.321</v>
      </c>
      <c r="Z127" s="280">
        <f t="shared" si="40"/>
        <v>530884.38723999995</v>
      </c>
      <c r="AA127" s="280">
        <f t="shared" si="40"/>
        <v>364256.44088000001</v>
      </c>
      <c r="AB127" s="280">
        <f t="shared" si="40"/>
        <v>431067.17638000008</v>
      </c>
      <c r="AC127" s="280">
        <f t="shared" si="40"/>
        <v>372979.57157999999</v>
      </c>
      <c r="AD127" s="280">
        <f t="shared" si="40"/>
        <v>445718.96101999999</v>
      </c>
      <c r="AE127" s="280">
        <f t="shared" si="40"/>
        <v>444973.45892</v>
      </c>
      <c r="AF127" s="280">
        <f t="shared" si="40"/>
        <v>415900.45504000003</v>
      </c>
      <c r="AG127" s="280">
        <f t="shared" si="40"/>
        <v>487792.89196000004</v>
      </c>
      <c r="AH127" s="280">
        <f t="shared" si="40"/>
        <v>559468.59575999994</v>
      </c>
      <c r="AI127" s="280">
        <f t="shared" ref="AI127:AK127" si="43">(AI15*AI27*((1-AI$101-(AI$102*AI$103))))+(AI39*AI51)</f>
        <v>833267.32355999993</v>
      </c>
      <c r="AJ127" s="280">
        <f t="shared" si="43"/>
        <v>1046185.5067200002</v>
      </c>
      <c r="AK127" s="280">
        <f t="shared" si="43"/>
        <v>710502.50222000014</v>
      </c>
    </row>
    <row r="128" spans="2:37" x14ac:dyDescent="0.25">
      <c r="B128" s="51" t="s">
        <v>58</v>
      </c>
      <c r="C128" s="280">
        <f>SUM(C117:C127)</f>
        <v>53085258.201360002</v>
      </c>
      <c r="D128" s="280">
        <f t="shared" ref="D128:AH128" si="44">SUM(D117:D127)</f>
        <v>52815022.423920006</v>
      </c>
      <c r="E128" s="280">
        <f t="shared" si="44"/>
        <v>54203680.164840005</v>
      </c>
      <c r="F128" s="280">
        <f t="shared" si="44"/>
        <v>44133523.493340001</v>
      </c>
      <c r="G128" s="280">
        <f t="shared" si="44"/>
        <v>47102829.201839991</v>
      </c>
      <c r="H128" s="280">
        <f t="shared" si="44"/>
        <v>51157481.731980003</v>
      </c>
      <c r="I128" s="280">
        <f t="shared" si="44"/>
        <v>56669643.730220005</v>
      </c>
      <c r="J128" s="280">
        <f t="shared" si="44"/>
        <v>53431213.765999995</v>
      </c>
      <c r="K128" s="280">
        <f t="shared" si="44"/>
        <v>50508997.249980003</v>
      </c>
      <c r="L128" s="280">
        <f t="shared" si="44"/>
        <v>53351158.204319991</v>
      </c>
      <c r="M128" s="280">
        <f t="shared" si="44"/>
        <v>55688390.975120008</v>
      </c>
      <c r="N128" s="280">
        <f t="shared" si="44"/>
        <v>51671400.078414999</v>
      </c>
      <c r="O128" s="280">
        <f t="shared" si="44"/>
        <v>46146225.586395003</v>
      </c>
      <c r="P128" s="280">
        <f t="shared" si="44"/>
        <v>50100306.688255899</v>
      </c>
      <c r="Q128" s="280">
        <f t="shared" si="44"/>
        <v>57855057.092463546</v>
      </c>
      <c r="R128" s="280">
        <f t="shared" si="44"/>
        <v>44741681.365406573</v>
      </c>
      <c r="S128" s="280">
        <f t="shared" si="44"/>
        <v>43421780.220572412</v>
      </c>
      <c r="T128" s="280">
        <f t="shared" si="44"/>
        <v>38597056.168827027</v>
      </c>
      <c r="U128" s="280">
        <f t="shared" si="44"/>
        <v>40388931.10190808</v>
      </c>
      <c r="V128" s="280">
        <f t="shared" si="44"/>
        <v>36778106.920650385</v>
      </c>
      <c r="W128" s="280">
        <f t="shared" si="44"/>
        <v>36163991.767047688</v>
      </c>
      <c r="X128" s="280">
        <f t="shared" si="44"/>
        <v>40501552.479318082</v>
      </c>
      <c r="Y128" s="280">
        <f t="shared" si="44"/>
        <v>34671808.867965393</v>
      </c>
      <c r="Z128" s="280">
        <f t="shared" si="44"/>
        <v>37179506.491461702</v>
      </c>
      <c r="AA128" s="280">
        <f t="shared" si="44"/>
        <v>38444694.601280421</v>
      </c>
      <c r="AB128" s="280">
        <f t="shared" si="44"/>
        <v>43472415.627422728</v>
      </c>
      <c r="AC128" s="280">
        <f t="shared" si="44"/>
        <v>39736020.200006627</v>
      </c>
      <c r="AD128" s="280">
        <f t="shared" si="44"/>
        <v>42265281.190837495</v>
      </c>
      <c r="AE128" s="280">
        <f t="shared" si="44"/>
        <v>31777277.438012503</v>
      </c>
      <c r="AF128" s="280">
        <f t="shared" si="44"/>
        <v>39066375.436882503</v>
      </c>
      <c r="AG128" s="280">
        <f t="shared" si="44"/>
        <v>37380733.894892506</v>
      </c>
      <c r="AH128" s="280">
        <f t="shared" si="44"/>
        <v>40779538.573452502</v>
      </c>
      <c r="AI128" s="280">
        <f t="shared" ref="AI128:AK128" si="45">SUM(AI117:AI127)</f>
        <v>42828810.322065011</v>
      </c>
      <c r="AJ128" s="280">
        <f t="shared" si="45"/>
        <v>40019202.19991</v>
      </c>
      <c r="AK128" s="280">
        <f t="shared" si="45"/>
        <v>40533849.251474991</v>
      </c>
    </row>
    <row r="129" spans="2:37" x14ac:dyDescent="0.25">
      <c r="B129" s="44"/>
    </row>
    <row r="130" spans="2:37" ht="18" x14ac:dyDescent="0.35">
      <c r="B130" s="195" t="s">
        <v>369</v>
      </c>
      <c r="C130" s="271">
        <v>6.0000000000000001E-3</v>
      </c>
      <c r="D130" s="271">
        <f>C130</f>
        <v>6.0000000000000001E-3</v>
      </c>
      <c r="E130" s="271">
        <f t="shared" ref="E130:AK130" si="46">D130</f>
        <v>6.0000000000000001E-3</v>
      </c>
      <c r="F130" s="271">
        <f t="shared" si="46"/>
        <v>6.0000000000000001E-3</v>
      </c>
      <c r="G130" s="271">
        <f t="shared" si="46"/>
        <v>6.0000000000000001E-3</v>
      </c>
      <c r="H130" s="271">
        <f t="shared" si="46"/>
        <v>6.0000000000000001E-3</v>
      </c>
      <c r="I130" s="271">
        <f t="shared" si="46"/>
        <v>6.0000000000000001E-3</v>
      </c>
      <c r="J130" s="271">
        <f t="shared" si="46"/>
        <v>6.0000000000000001E-3</v>
      </c>
      <c r="K130" s="271">
        <f t="shared" si="46"/>
        <v>6.0000000000000001E-3</v>
      </c>
      <c r="L130" s="271">
        <f t="shared" si="46"/>
        <v>6.0000000000000001E-3</v>
      </c>
      <c r="M130" s="271">
        <f t="shared" si="46"/>
        <v>6.0000000000000001E-3</v>
      </c>
      <c r="N130" s="271">
        <f t="shared" si="46"/>
        <v>6.0000000000000001E-3</v>
      </c>
      <c r="O130" s="271">
        <f t="shared" si="46"/>
        <v>6.0000000000000001E-3</v>
      </c>
      <c r="P130" s="271">
        <f t="shared" si="46"/>
        <v>6.0000000000000001E-3</v>
      </c>
      <c r="Q130" s="271">
        <f t="shared" si="46"/>
        <v>6.0000000000000001E-3</v>
      </c>
      <c r="R130" s="271">
        <f t="shared" si="46"/>
        <v>6.0000000000000001E-3</v>
      </c>
      <c r="S130" s="271">
        <f t="shared" si="46"/>
        <v>6.0000000000000001E-3</v>
      </c>
      <c r="T130" s="271">
        <f t="shared" si="46"/>
        <v>6.0000000000000001E-3</v>
      </c>
      <c r="U130" s="271">
        <f t="shared" si="46"/>
        <v>6.0000000000000001E-3</v>
      </c>
      <c r="V130" s="271">
        <f t="shared" si="46"/>
        <v>6.0000000000000001E-3</v>
      </c>
      <c r="W130" s="271">
        <f t="shared" si="46"/>
        <v>6.0000000000000001E-3</v>
      </c>
      <c r="X130" s="271">
        <f t="shared" si="46"/>
        <v>6.0000000000000001E-3</v>
      </c>
      <c r="Y130" s="271">
        <f t="shared" si="46"/>
        <v>6.0000000000000001E-3</v>
      </c>
      <c r="Z130" s="271">
        <f t="shared" si="46"/>
        <v>6.0000000000000001E-3</v>
      </c>
      <c r="AA130" s="271">
        <f t="shared" si="46"/>
        <v>6.0000000000000001E-3</v>
      </c>
      <c r="AB130" s="271">
        <f t="shared" si="46"/>
        <v>6.0000000000000001E-3</v>
      </c>
      <c r="AC130" s="271">
        <f t="shared" si="46"/>
        <v>6.0000000000000001E-3</v>
      </c>
      <c r="AD130" s="271">
        <f t="shared" si="46"/>
        <v>6.0000000000000001E-3</v>
      </c>
      <c r="AE130" s="271">
        <f t="shared" si="46"/>
        <v>6.0000000000000001E-3</v>
      </c>
      <c r="AF130" s="271">
        <f t="shared" si="46"/>
        <v>6.0000000000000001E-3</v>
      </c>
      <c r="AG130" s="271">
        <f t="shared" si="46"/>
        <v>6.0000000000000001E-3</v>
      </c>
      <c r="AH130" s="271">
        <f t="shared" si="46"/>
        <v>6.0000000000000001E-3</v>
      </c>
      <c r="AI130" s="271">
        <f t="shared" si="46"/>
        <v>6.0000000000000001E-3</v>
      </c>
      <c r="AJ130" s="271">
        <f t="shared" si="46"/>
        <v>6.0000000000000001E-3</v>
      </c>
      <c r="AK130" s="271">
        <f t="shared" si="46"/>
        <v>6.0000000000000001E-3</v>
      </c>
    </row>
    <row r="131" spans="2:37" x14ac:dyDescent="0.25">
      <c r="B131" s="195"/>
      <c r="C131" s="271"/>
      <c r="D131" s="271"/>
      <c r="E131" s="271"/>
      <c r="F131" s="271"/>
      <c r="G131" s="271"/>
      <c r="H131" s="271"/>
      <c r="I131" s="271"/>
      <c r="J131" s="271"/>
      <c r="K131" s="271"/>
      <c r="L131" s="271"/>
      <c r="M131" s="271"/>
      <c r="N131" s="271"/>
      <c r="O131" s="271"/>
      <c r="P131" s="271"/>
      <c r="Q131" s="271"/>
      <c r="R131" s="271"/>
      <c r="S131" s="271"/>
      <c r="T131" s="271"/>
      <c r="U131" s="271"/>
      <c r="V131" s="271"/>
      <c r="W131" s="271"/>
      <c r="X131" s="271"/>
      <c r="Y131" s="271"/>
      <c r="Z131" s="271"/>
      <c r="AA131" s="271"/>
      <c r="AB131" s="271"/>
      <c r="AC131" s="271"/>
      <c r="AD131" s="271"/>
      <c r="AE131" s="271"/>
      <c r="AF131" s="271"/>
      <c r="AG131" s="271"/>
      <c r="AH131" s="271"/>
      <c r="AI131" s="271"/>
      <c r="AJ131" s="271"/>
    </row>
    <row r="132" spans="2:37" ht="18" x14ac:dyDescent="0.25">
      <c r="B132" s="37" t="s">
        <v>136</v>
      </c>
      <c r="C132" s="270">
        <v>1990</v>
      </c>
      <c r="D132" s="270">
        <v>1991</v>
      </c>
      <c r="E132" s="270">
        <v>1992</v>
      </c>
      <c r="F132" s="270">
        <v>1993</v>
      </c>
      <c r="G132" s="270">
        <v>1994</v>
      </c>
      <c r="H132" s="270">
        <v>1995</v>
      </c>
      <c r="I132" s="270">
        <v>1996</v>
      </c>
      <c r="J132" s="270">
        <v>1997</v>
      </c>
      <c r="K132" s="270">
        <v>1998</v>
      </c>
      <c r="L132" s="270">
        <v>1999</v>
      </c>
      <c r="M132" s="270">
        <v>2000</v>
      </c>
      <c r="N132" s="270">
        <v>2001</v>
      </c>
      <c r="O132" s="270">
        <v>2002</v>
      </c>
      <c r="P132" s="270">
        <v>2003</v>
      </c>
      <c r="Q132" s="270">
        <v>2004</v>
      </c>
      <c r="R132" s="270">
        <v>2005</v>
      </c>
      <c r="S132" s="270">
        <v>2006</v>
      </c>
      <c r="T132" s="270">
        <v>2007</v>
      </c>
      <c r="U132" s="270">
        <v>2008</v>
      </c>
      <c r="V132" s="270">
        <v>2009</v>
      </c>
      <c r="W132" s="270">
        <v>2010</v>
      </c>
      <c r="X132" s="270">
        <v>2011</v>
      </c>
      <c r="Y132" s="270">
        <v>2012</v>
      </c>
      <c r="Z132" s="270">
        <v>2013</v>
      </c>
      <c r="AA132" s="270">
        <v>2014</v>
      </c>
      <c r="AB132" s="270">
        <v>2015</v>
      </c>
      <c r="AC132" s="270">
        <v>2016</v>
      </c>
      <c r="AD132" s="270">
        <v>2017</v>
      </c>
      <c r="AE132" s="270">
        <v>2018</v>
      </c>
      <c r="AF132" s="270">
        <v>2019</v>
      </c>
      <c r="AG132" s="270">
        <v>2020</v>
      </c>
      <c r="AH132" s="270">
        <v>2021</v>
      </c>
      <c r="AI132" s="270">
        <v>2022</v>
      </c>
      <c r="AJ132" s="270">
        <v>2023</v>
      </c>
      <c r="AK132" s="270">
        <v>2024</v>
      </c>
    </row>
    <row r="133" spans="2:37" x14ac:dyDescent="0.25">
      <c r="B133" s="262" t="s">
        <v>94</v>
      </c>
      <c r="C133" s="281">
        <f>C117*C$130*44/28</f>
        <v>53598.307384285712</v>
      </c>
      <c r="D133" s="281">
        <f t="shared" ref="D133:AH141" si="47">D117*D$130*44/28</f>
        <v>57822.929134457139</v>
      </c>
      <c r="E133" s="281">
        <f t="shared" si="47"/>
        <v>61809.336185142856</v>
      </c>
      <c r="F133" s="281">
        <f t="shared" si="47"/>
        <v>40395.310367657148</v>
      </c>
      <c r="G133" s="281">
        <f t="shared" si="47"/>
        <v>47982.343141542857</v>
      </c>
      <c r="H133" s="281">
        <f t="shared" si="47"/>
        <v>47501.6975532</v>
      </c>
      <c r="I133" s="281">
        <f t="shared" si="47"/>
        <v>66582.062553600015</v>
      </c>
      <c r="J133" s="281">
        <f t="shared" si="47"/>
        <v>59195.298774857147</v>
      </c>
      <c r="K133" s="281">
        <f t="shared" si="47"/>
        <v>55922.481775285713</v>
      </c>
      <c r="L133" s="281">
        <f t="shared" si="47"/>
        <v>40226.662792800002</v>
      </c>
      <c r="M133" s="281">
        <f t="shared" si="47"/>
        <v>61358.203922400011</v>
      </c>
      <c r="N133" s="281">
        <f t="shared" si="47"/>
        <v>51545.0231604</v>
      </c>
      <c r="O133" s="281">
        <f t="shared" si="47"/>
        <v>74204.932937142861</v>
      </c>
      <c r="P133" s="281">
        <f t="shared" si="47"/>
        <v>55571.484010114298</v>
      </c>
      <c r="Q133" s="281">
        <f t="shared" si="47"/>
        <v>79132.604265000002</v>
      </c>
      <c r="R133" s="281">
        <f t="shared" si="47"/>
        <v>60291.508011428567</v>
      </c>
      <c r="S133" s="281">
        <f t="shared" si="47"/>
        <v>61151.610643200002</v>
      </c>
      <c r="T133" s="281">
        <f t="shared" si="47"/>
        <v>59331.270882085715</v>
      </c>
      <c r="U133" s="281">
        <f t="shared" si="47"/>
        <v>88539.976800000033</v>
      </c>
      <c r="V133" s="281">
        <f t="shared" si="47"/>
        <v>58286.709965314287</v>
      </c>
      <c r="W133" s="281">
        <f t="shared" si="47"/>
        <v>56098.507681542877</v>
      </c>
      <c r="X133" s="281">
        <f t="shared" si="47"/>
        <v>83537.468110800008</v>
      </c>
      <c r="Y133" s="281">
        <f t="shared" si="47"/>
        <v>65987.579852228591</v>
      </c>
      <c r="Z133" s="281">
        <f t="shared" si="47"/>
        <v>44503.986910114283</v>
      </c>
      <c r="AA133" s="281">
        <f t="shared" si="47"/>
        <v>69990.851660399974</v>
      </c>
      <c r="AB133" s="281">
        <f t="shared" si="47"/>
        <v>64117.699865999995</v>
      </c>
      <c r="AC133" s="281">
        <f t="shared" si="47"/>
        <v>61754.525723314284</v>
      </c>
      <c r="AD133" s="281">
        <f t="shared" si="47"/>
        <v>66101.416965257158</v>
      </c>
      <c r="AE133" s="281">
        <f t="shared" si="47"/>
        <v>51032.756151771428</v>
      </c>
      <c r="AF133" s="281">
        <f t="shared" si="47"/>
        <v>63555.892632257142</v>
      </c>
      <c r="AG133" s="281">
        <f t="shared" si="47"/>
        <v>32462.550065314288</v>
      </c>
      <c r="AH133" s="281">
        <f t="shared" si="47"/>
        <v>63976.45752205715</v>
      </c>
      <c r="AI133" s="281">
        <f t="shared" ref="AI133:AK140" si="48">AI117*AI$130*44/28</f>
        <v>70030.90545942857</v>
      </c>
      <c r="AJ133" s="281">
        <f t="shared" si="48"/>
        <v>51268.862756571434</v>
      </c>
      <c r="AK133" s="281">
        <f t="shared" si="48"/>
        <v>38086.946686800002</v>
      </c>
    </row>
    <row r="134" spans="2:37" x14ac:dyDescent="0.25">
      <c r="B134" s="44" t="s">
        <v>95</v>
      </c>
      <c r="C134" s="281">
        <f t="shared" ref="C134:R143" si="49">C118*C$130*44/28</f>
        <v>10395.868303542858</v>
      </c>
      <c r="D134" s="281">
        <f t="shared" si="49"/>
        <v>14370.759125485716</v>
      </c>
      <c r="E134" s="281">
        <f t="shared" si="49"/>
        <v>14605.784242971433</v>
      </c>
      <c r="F134" s="281">
        <f t="shared" si="49"/>
        <v>17820.836578285714</v>
      </c>
      <c r="G134" s="281">
        <f t="shared" si="49"/>
        <v>13070.134688914286</v>
      </c>
      <c r="H134" s="281">
        <f t="shared" si="49"/>
        <v>15094.088855999998</v>
      </c>
      <c r="I134" s="281">
        <f t="shared" si="49"/>
        <v>15829.96847142857</v>
      </c>
      <c r="J134" s="281">
        <f t="shared" si="49"/>
        <v>18386.722298057142</v>
      </c>
      <c r="K134" s="281">
        <f t="shared" si="49"/>
        <v>16164.251769600001</v>
      </c>
      <c r="L134" s="281">
        <f t="shared" si="49"/>
        <v>24383.28548982857</v>
      </c>
      <c r="M134" s="281">
        <f t="shared" si="49"/>
        <v>17650.842682628572</v>
      </c>
      <c r="N134" s="281">
        <f t="shared" si="49"/>
        <v>31945.161599999999</v>
      </c>
      <c r="O134" s="281">
        <f t="shared" si="49"/>
        <v>18646.847185371433</v>
      </c>
      <c r="P134" s="281">
        <f t="shared" si="49"/>
        <v>30521.320111542856</v>
      </c>
      <c r="Q134" s="281">
        <f t="shared" si="49"/>
        <v>30612.592001828572</v>
      </c>
      <c r="R134" s="281">
        <f t="shared" si="49"/>
        <v>26185.905322971434</v>
      </c>
      <c r="S134" s="281">
        <f t="shared" si="47"/>
        <v>25184.196327085716</v>
      </c>
      <c r="T134" s="281">
        <f t="shared" si="47"/>
        <v>17218.4421024</v>
      </c>
      <c r="U134" s="281">
        <f t="shared" si="47"/>
        <v>17469.439800685715</v>
      </c>
      <c r="V134" s="281">
        <f t="shared" si="47"/>
        <v>15671.383562057144</v>
      </c>
      <c r="W134" s="281">
        <f t="shared" si="47"/>
        <v>15607.493238857143</v>
      </c>
      <c r="X134" s="281">
        <f t="shared" si="47"/>
        <v>15529.912132114285</v>
      </c>
      <c r="Y134" s="281">
        <f t="shared" si="47"/>
        <v>9395.3002062857158</v>
      </c>
      <c r="Z134" s="281">
        <f t="shared" si="47"/>
        <v>14046.743914971432</v>
      </c>
      <c r="AA134" s="281">
        <f t="shared" si="47"/>
        <v>6155.1481011428568</v>
      </c>
      <c r="AB134" s="281">
        <f t="shared" si="47"/>
        <v>9909.8454877714266</v>
      </c>
      <c r="AC134" s="281">
        <f t="shared" si="47"/>
        <v>6845.3917714285717</v>
      </c>
      <c r="AD134" s="281">
        <f t="shared" si="47"/>
        <v>6361.6507529142855</v>
      </c>
      <c r="AE134" s="281">
        <f t="shared" si="47"/>
        <v>2546.4857389714293</v>
      </c>
      <c r="AF134" s="281">
        <f t="shared" si="47"/>
        <v>3598.3942745142854</v>
      </c>
      <c r="AG134" s="281">
        <f t="shared" si="47"/>
        <v>9709.0473291428589</v>
      </c>
      <c r="AH134" s="281">
        <f t="shared" si="47"/>
        <v>6054.749021828572</v>
      </c>
      <c r="AI134" s="281">
        <f t="shared" si="48"/>
        <v>6206.4885394285711</v>
      </c>
      <c r="AJ134" s="281">
        <f t="shared" si="48"/>
        <v>3936.1002685714293</v>
      </c>
      <c r="AK134" s="281">
        <f t="shared" si="48"/>
        <v>6075.2851971428563</v>
      </c>
    </row>
    <row r="135" spans="2:37" x14ac:dyDescent="0.25">
      <c r="B135" s="44" t="s">
        <v>57</v>
      </c>
      <c r="C135" s="281">
        <f t="shared" si="49"/>
        <v>16540.814777142859</v>
      </c>
      <c r="D135" s="281">
        <f t="shared" si="47"/>
        <v>16577.602800000001</v>
      </c>
      <c r="E135" s="281">
        <f t="shared" si="47"/>
        <v>15713.084262857146</v>
      </c>
      <c r="F135" s="281">
        <f t="shared" si="47"/>
        <v>14862.361234285718</v>
      </c>
      <c r="G135" s="281">
        <f t="shared" si="47"/>
        <v>14656.578231428573</v>
      </c>
      <c r="H135" s="281">
        <f t="shared" si="47"/>
        <v>14870.408614285714</v>
      </c>
      <c r="I135" s="281">
        <f t="shared" si="47"/>
        <v>16819.0242</v>
      </c>
      <c r="J135" s="281">
        <f t="shared" si="47"/>
        <v>15156.665417142856</v>
      </c>
      <c r="K135" s="281">
        <f t="shared" si="47"/>
        <v>13604.670702857145</v>
      </c>
      <c r="L135" s="281">
        <f t="shared" si="47"/>
        <v>15559.034417142857</v>
      </c>
      <c r="M135" s="281">
        <f t="shared" si="47"/>
        <v>14485.284</v>
      </c>
      <c r="N135" s="281">
        <f t="shared" si="47"/>
        <v>13712.735520000002</v>
      </c>
      <c r="O135" s="281">
        <f t="shared" si="47"/>
        <v>15345.204034285716</v>
      </c>
      <c r="P135" s="281">
        <f t="shared" si="47"/>
        <v>17865.1836</v>
      </c>
      <c r="Q135" s="281">
        <f t="shared" si="47"/>
        <v>17934.161142857145</v>
      </c>
      <c r="R135" s="281">
        <f t="shared" si="47"/>
        <v>12940.187040000003</v>
      </c>
      <c r="S135" s="281">
        <f t="shared" si="47"/>
        <v>16416.655200000001</v>
      </c>
      <c r="T135" s="281">
        <f t="shared" si="47"/>
        <v>18365.270785714285</v>
      </c>
      <c r="U135" s="281">
        <f t="shared" si="47"/>
        <v>20008.08593142857</v>
      </c>
      <c r="V135" s="281">
        <f t="shared" si="47"/>
        <v>16651.178845714287</v>
      </c>
      <c r="W135" s="281">
        <f t="shared" si="47"/>
        <v>16985.719928571431</v>
      </c>
      <c r="X135" s="281">
        <f t="shared" si="47"/>
        <v>19435.572325714285</v>
      </c>
      <c r="Y135" s="281">
        <f t="shared" si="47"/>
        <v>17982.445422857145</v>
      </c>
      <c r="Z135" s="281">
        <f t="shared" si="47"/>
        <v>22100.404731428574</v>
      </c>
      <c r="AA135" s="281">
        <f t="shared" si="47"/>
        <v>17106.430628571426</v>
      </c>
      <c r="AB135" s="281">
        <f t="shared" si="47"/>
        <v>22597.04304</v>
      </c>
      <c r="AC135" s="281">
        <f t="shared" si="47"/>
        <v>21070.340091428574</v>
      </c>
      <c r="AD135" s="281">
        <f t="shared" si="47"/>
        <v>23562.728640000005</v>
      </c>
      <c r="AE135" s="281">
        <f t="shared" si="47"/>
        <v>14119.703022857142</v>
      </c>
      <c r="AF135" s="281">
        <f t="shared" si="47"/>
        <v>23256.928199999998</v>
      </c>
      <c r="AG135" s="281">
        <f t="shared" si="47"/>
        <v>21900.369857142858</v>
      </c>
      <c r="AH135" s="281">
        <f t="shared" si="47"/>
        <v>27425.471040000004</v>
      </c>
      <c r="AI135" s="281">
        <f t="shared" si="48"/>
        <v>27880.72282285714</v>
      </c>
      <c r="AJ135" s="281">
        <f t="shared" si="48"/>
        <v>23765.062765714287</v>
      </c>
      <c r="AK135" s="281">
        <f t="shared" si="48"/>
        <v>27064.488565714295</v>
      </c>
    </row>
    <row r="136" spans="2:37" x14ac:dyDescent="0.25">
      <c r="B136" s="44" t="s">
        <v>56</v>
      </c>
      <c r="C136" s="281">
        <f t="shared" si="49"/>
        <v>155229.96118080002</v>
      </c>
      <c r="D136" s="281">
        <f t="shared" si="47"/>
        <v>145312.07401920002</v>
      </c>
      <c r="E136" s="281">
        <f t="shared" si="47"/>
        <v>147943.09031040003</v>
      </c>
      <c r="F136" s="281">
        <f t="shared" si="47"/>
        <v>122030.2541568</v>
      </c>
      <c r="G136" s="281">
        <f t="shared" si="47"/>
        <v>116699.45348160001</v>
      </c>
      <c r="H136" s="281">
        <f t="shared" si="47"/>
        <v>138740.90070719999</v>
      </c>
      <c r="I136" s="281">
        <f t="shared" si="47"/>
        <v>157086.69968639998</v>
      </c>
      <c r="J136" s="281">
        <f t="shared" si="47"/>
        <v>137773.05347519999</v>
      </c>
      <c r="K136" s="281">
        <f t="shared" si="47"/>
        <v>135997.81789440001</v>
      </c>
      <c r="L136" s="281">
        <f t="shared" si="47"/>
        <v>163820.87884799999</v>
      </c>
      <c r="M136" s="281">
        <f t="shared" si="47"/>
        <v>167152.31089920001</v>
      </c>
      <c r="N136" s="281">
        <f t="shared" si="47"/>
        <v>162241.75967999999</v>
      </c>
      <c r="O136" s="281">
        <f t="shared" si="47"/>
        <v>123273.17376000001</v>
      </c>
      <c r="P136" s="281">
        <f t="shared" si="47"/>
        <v>151563.60304800002</v>
      </c>
      <c r="Q136" s="281">
        <f t="shared" si="47"/>
        <v>170775.37060319999</v>
      </c>
      <c r="R136" s="281">
        <f t="shared" si="47"/>
        <v>129803.5956096</v>
      </c>
      <c r="S136" s="281">
        <f t="shared" si="47"/>
        <v>144616.75219200001</v>
      </c>
      <c r="T136" s="281">
        <f t="shared" si="47"/>
        <v>142916.65211999998</v>
      </c>
      <c r="U136" s="281">
        <f t="shared" si="47"/>
        <v>164493.2779776</v>
      </c>
      <c r="V136" s="281">
        <f t="shared" si="47"/>
        <v>155324.19893760001</v>
      </c>
      <c r="W136" s="281">
        <f t="shared" si="47"/>
        <v>155823.40435200001</v>
      </c>
      <c r="X136" s="281">
        <f t="shared" si="47"/>
        <v>179393.03141760002</v>
      </c>
      <c r="Y136" s="281">
        <f t="shared" si="47"/>
        <v>159592.91462400003</v>
      </c>
      <c r="Z136" s="281">
        <f t="shared" si="47"/>
        <v>212345.68270080001</v>
      </c>
      <c r="AA136" s="281">
        <f t="shared" si="47"/>
        <v>219752.26099199997</v>
      </c>
      <c r="AB136" s="281">
        <f t="shared" si="47"/>
        <v>222105.65794559993</v>
      </c>
      <c r="AC136" s="281">
        <f t="shared" si="47"/>
        <v>187935.55672320002</v>
      </c>
      <c r="AD136" s="281">
        <f t="shared" si="47"/>
        <v>192764.60501759997</v>
      </c>
      <c r="AE136" s="281">
        <f t="shared" si="47"/>
        <v>155660.3985024</v>
      </c>
      <c r="AF136" s="281">
        <f t="shared" si="47"/>
        <v>198762.71088959998</v>
      </c>
      <c r="AG136" s="281">
        <f t="shared" si="47"/>
        <v>182067.34613760002</v>
      </c>
      <c r="AH136" s="281">
        <f t="shared" si="47"/>
        <v>199064.52640799998</v>
      </c>
      <c r="AI136" s="281">
        <f t="shared" si="48"/>
        <v>201145.39795679998</v>
      </c>
      <c r="AJ136" s="281">
        <f t="shared" si="48"/>
        <v>166074.944112</v>
      </c>
      <c r="AK136" s="281">
        <f t="shared" si="48"/>
        <v>173257.38935999997</v>
      </c>
    </row>
    <row r="137" spans="2:37" x14ac:dyDescent="0.25">
      <c r="B137" s="44" t="s">
        <v>91</v>
      </c>
      <c r="C137" s="281">
        <f t="shared" si="49"/>
        <v>2713.2225119999998</v>
      </c>
      <c r="D137" s="281">
        <f t="shared" si="47"/>
        <v>2428.9801536000009</v>
      </c>
      <c r="E137" s="281">
        <f t="shared" si="47"/>
        <v>2491.7349600000002</v>
      </c>
      <c r="F137" s="281">
        <f t="shared" si="47"/>
        <v>4841.348740800001</v>
      </c>
      <c r="G137" s="281">
        <f t="shared" si="47"/>
        <v>4651.2385919999997</v>
      </c>
      <c r="H137" s="281">
        <f t="shared" si="47"/>
        <v>3543.8008320000004</v>
      </c>
      <c r="I137" s="281">
        <f t="shared" si="47"/>
        <v>3986.7759360000005</v>
      </c>
      <c r="J137" s="281">
        <f t="shared" si="47"/>
        <v>3543.8008320000004</v>
      </c>
      <c r="K137" s="281">
        <f t="shared" si="47"/>
        <v>5998.6212000000005</v>
      </c>
      <c r="L137" s="281">
        <f t="shared" si="47"/>
        <v>3405.3711120000003</v>
      </c>
      <c r="M137" s="281">
        <f t="shared" si="47"/>
        <v>1411.983144</v>
      </c>
      <c r="N137" s="281">
        <f t="shared" si="47"/>
        <v>1648.2365327999998</v>
      </c>
      <c r="O137" s="281">
        <f t="shared" si="47"/>
        <v>1411.983144</v>
      </c>
      <c r="P137" s="281">
        <f t="shared" si="47"/>
        <v>2569.2556031999998</v>
      </c>
      <c r="Q137" s="281">
        <f t="shared" si="47"/>
        <v>2691.0737568000004</v>
      </c>
      <c r="R137" s="281">
        <f t="shared" si="47"/>
        <v>3482.8917551999998</v>
      </c>
      <c r="S137" s="281">
        <f t="shared" si="47"/>
        <v>3730.2195216</v>
      </c>
      <c r="T137" s="281">
        <f t="shared" si="47"/>
        <v>2355.1509695999998</v>
      </c>
      <c r="U137" s="281">
        <f t="shared" si="47"/>
        <v>2076.4458000000004</v>
      </c>
      <c r="V137" s="281">
        <f t="shared" si="47"/>
        <v>4108.5940896000011</v>
      </c>
      <c r="W137" s="281">
        <f t="shared" si="47"/>
        <v>4669.6958880000002</v>
      </c>
      <c r="X137" s="281">
        <f t="shared" si="47"/>
        <v>3050.9910288000001</v>
      </c>
      <c r="Y137" s="281">
        <f t="shared" si="47"/>
        <v>3632.3958528000012</v>
      </c>
      <c r="Z137" s="281">
        <f t="shared" si="47"/>
        <v>4319.0072640000008</v>
      </c>
      <c r="AA137" s="281">
        <f t="shared" si="47"/>
        <v>3682.2305520000004</v>
      </c>
      <c r="AB137" s="281">
        <f t="shared" si="47"/>
        <v>12837.049368000002</v>
      </c>
      <c r="AC137" s="281">
        <f t="shared" si="47"/>
        <v>13150.823399999999</v>
      </c>
      <c r="AD137" s="281">
        <f t="shared" si="47"/>
        <v>16689.087043200001</v>
      </c>
      <c r="AE137" s="281">
        <f t="shared" si="47"/>
        <v>4235.9494320000003</v>
      </c>
      <c r="AF137" s="281">
        <f t="shared" si="47"/>
        <v>8073.2212703999994</v>
      </c>
      <c r="AG137" s="281">
        <f t="shared" si="47"/>
        <v>12137.517849600003</v>
      </c>
      <c r="AH137" s="281">
        <f t="shared" si="47"/>
        <v>10026.003187200002</v>
      </c>
      <c r="AI137" s="281">
        <f t="shared" si="48"/>
        <v>12159.666604800001</v>
      </c>
      <c r="AJ137" s="281">
        <f t="shared" si="48"/>
        <v>14950.409759999999</v>
      </c>
      <c r="AK137" s="281">
        <f t="shared" si="48"/>
        <v>17790.987614400005</v>
      </c>
    </row>
    <row r="138" spans="2:37" x14ac:dyDescent="0.25">
      <c r="B138" s="44" t="s">
        <v>55</v>
      </c>
      <c r="C138" s="281">
        <f t="shared" si="49"/>
        <v>14458.614418285719</v>
      </c>
      <c r="D138" s="281">
        <f t="shared" si="47"/>
        <v>13667.18646857143</v>
      </c>
      <c r="E138" s="281">
        <f t="shared" si="47"/>
        <v>15261.99025371429</v>
      </c>
      <c r="F138" s="281">
        <f t="shared" si="47"/>
        <v>13574.709833142857</v>
      </c>
      <c r="G138" s="281">
        <f t="shared" si="47"/>
        <v>15392.222208000003</v>
      </c>
      <c r="H138" s="281">
        <f t="shared" si="47"/>
        <v>14773.321728000001</v>
      </c>
      <c r="I138" s="281">
        <f t="shared" si="47"/>
        <v>17536.150820571431</v>
      </c>
      <c r="J138" s="281">
        <f t="shared" si="47"/>
        <v>11263.988736000001</v>
      </c>
      <c r="K138" s="281">
        <f t="shared" si="47"/>
        <v>11538.073234285714</v>
      </c>
      <c r="L138" s="281">
        <f t="shared" si="47"/>
        <v>13381.632000000001</v>
      </c>
      <c r="M138" s="281">
        <f t="shared" si="47"/>
        <v>10839.12192</v>
      </c>
      <c r="N138" s="281">
        <f t="shared" si="47"/>
        <v>11447.269302857143</v>
      </c>
      <c r="O138" s="281">
        <f t="shared" si="47"/>
        <v>12401.427456000003</v>
      </c>
      <c r="P138" s="281">
        <f t="shared" si="47"/>
        <v>11706.538422857144</v>
      </c>
      <c r="Q138" s="281">
        <f t="shared" si="47"/>
        <v>13157.489664000002</v>
      </c>
      <c r="R138" s="281">
        <f t="shared" si="47"/>
        <v>9784.3625691428588</v>
      </c>
      <c r="S138" s="281">
        <f t="shared" si="47"/>
        <v>9178.3658057142857</v>
      </c>
      <c r="T138" s="281">
        <f t="shared" si="47"/>
        <v>9505.7378742857145</v>
      </c>
      <c r="U138" s="281">
        <f t="shared" si="47"/>
        <v>8216.322048</v>
      </c>
      <c r="V138" s="281">
        <f t="shared" si="47"/>
        <v>8046.1841554285729</v>
      </c>
      <c r="W138" s="281">
        <f t="shared" si="47"/>
        <v>10028.577353142857</v>
      </c>
      <c r="X138" s="281">
        <f t="shared" si="47"/>
        <v>8548.9511862857162</v>
      </c>
      <c r="Y138" s="281">
        <f t="shared" si="47"/>
        <v>5548.5981257142848</v>
      </c>
      <c r="Z138" s="281">
        <f t="shared" si="47"/>
        <v>9767.1576137142874</v>
      </c>
      <c r="AA138" s="281">
        <f t="shared" si="47"/>
        <v>9193.8980571428583</v>
      </c>
      <c r="AB138" s="281">
        <f t="shared" si="47"/>
        <v>8591.7246171428578</v>
      </c>
      <c r="AC138" s="281">
        <f t="shared" si="47"/>
        <v>8365.9095771428583</v>
      </c>
      <c r="AD138" s="281">
        <f t="shared" si="47"/>
        <v>9870.8652617142852</v>
      </c>
      <c r="AE138" s="281">
        <f t="shared" si="47"/>
        <v>6505.3848137142868</v>
      </c>
      <c r="AF138" s="281">
        <f t="shared" si="47"/>
        <v>9168.0906240000004</v>
      </c>
      <c r="AG138" s="281">
        <f t="shared" si="47"/>
        <v>7188.3259611428575</v>
      </c>
      <c r="AH138" s="281">
        <f t="shared" si="47"/>
        <v>9697.8598765714287</v>
      </c>
      <c r="AI138" s="281">
        <f t="shared" si="48"/>
        <v>8815.1500800000013</v>
      </c>
      <c r="AJ138" s="281">
        <f t="shared" si="48"/>
        <v>7681.0567680000013</v>
      </c>
      <c r="AK138" s="281">
        <f t="shared" si="48"/>
        <v>8800.334701714286</v>
      </c>
    </row>
    <row r="139" spans="2:37" x14ac:dyDescent="0.25">
      <c r="B139" s="44" t="s">
        <v>92</v>
      </c>
      <c r="C139" s="281">
        <f t="shared" si="49"/>
        <v>39473.053677702868</v>
      </c>
      <c r="D139" s="281">
        <f t="shared" si="47"/>
        <v>31957.505157600001</v>
      </c>
      <c r="E139" s="281">
        <f t="shared" si="47"/>
        <v>30968.298740657145</v>
      </c>
      <c r="F139" s="281">
        <f t="shared" si="47"/>
        <v>27590.99684729143</v>
      </c>
      <c r="G139" s="281">
        <f t="shared" si="47"/>
        <v>30167.875594559999</v>
      </c>
      <c r="H139" s="281">
        <f t="shared" si="47"/>
        <v>29089.422478851429</v>
      </c>
      <c r="I139" s="281">
        <f t="shared" si="47"/>
        <v>31665.24325686858</v>
      </c>
      <c r="J139" s="281">
        <f t="shared" si="47"/>
        <v>29015.349752777143</v>
      </c>
      <c r="K139" s="281">
        <f t="shared" si="47"/>
        <v>21140.741971988577</v>
      </c>
      <c r="L139" s="281">
        <f t="shared" si="47"/>
        <v>17896.324612320001</v>
      </c>
      <c r="M139" s="281">
        <f t="shared" si="47"/>
        <v>12782.958590160002</v>
      </c>
      <c r="N139" s="281">
        <f t="shared" si="47"/>
        <v>9934.2093063085686</v>
      </c>
      <c r="O139" s="281">
        <f t="shared" si="47"/>
        <v>8830.408272274286</v>
      </c>
      <c r="P139" s="281">
        <f t="shared" si="47"/>
        <v>8091.2161174549465</v>
      </c>
      <c r="Q139" s="281">
        <f t="shared" si="47"/>
        <v>7551.8017096246167</v>
      </c>
      <c r="R139" s="281">
        <f t="shared" si="47"/>
        <v>7012.3873017942851</v>
      </c>
      <c r="S139" s="281">
        <f t="shared" si="47"/>
        <v>6472.9728939639563</v>
      </c>
      <c r="T139" s="281">
        <f t="shared" si="47"/>
        <v>5933.5584861336256</v>
      </c>
      <c r="U139" s="281">
        <f t="shared" si="47"/>
        <v>5394.1440783032976</v>
      </c>
      <c r="V139" s="281">
        <f t="shared" si="47"/>
        <v>5933.5584861336274</v>
      </c>
      <c r="W139" s="281">
        <f t="shared" si="47"/>
        <v>6472.9728939639563</v>
      </c>
      <c r="X139" s="281">
        <f t="shared" si="47"/>
        <v>5394.1440783032976</v>
      </c>
      <c r="Y139" s="281">
        <f t="shared" si="47"/>
        <v>5933.5584861336274</v>
      </c>
      <c r="Z139" s="281">
        <f t="shared" si="47"/>
        <v>0</v>
      </c>
      <c r="AA139" s="281">
        <f t="shared" si="47"/>
        <v>0</v>
      </c>
      <c r="AB139" s="281">
        <f t="shared" si="47"/>
        <v>0</v>
      </c>
      <c r="AC139" s="281">
        <f t="shared" si="47"/>
        <v>0</v>
      </c>
      <c r="AD139" s="281">
        <f t="shared" si="47"/>
        <v>0</v>
      </c>
      <c r="AE139" s="281">
        <f t="shared" si="47"/>
        <v>0</v>
      </c>
      <c r="AF139" s="281">
        <f t="shared" si="47"/>
        <v>0</v>
      </c>
      <c r="AG139" s="281">
        <f t="shared" si="47"/>
        <v>0</v>
      </c>
      <c r="AH139" s="281">
        <f t="shared" si="47"/>
        <v>0</v>
      </c>
      <c r="AI139" s="281">
        <f t="shared" si="48"/>
        <v>0</v>
      </c>
      <c r="AJ139" s="281">
        <f t="shared" si="48"/>
        <v>0</v>
      </c>
      <c r="AK139" s="281">
        <f t="shared" si="48"/>
        <v>0</v>
      </c>
    </row>
    <row r="140" spans="2:37" x14ac:dyDescent="0.25">
      <c r="B140" s="44" t="s">
        <v>356</v>
      </c>
      <c r="C140" s="281">
        <f t="shared" si="49"/>
        <v>150083.18679099431</v>
      </c>
      <c r="D140" s="281">
        <f t="shared" si="47"/>
        <v>142905.76987273715</v>
      </c>
      <c r="E140" s="281">
        <f t="shared" si="47"/>
        <v>141626.20012916575</v>
      </c>
      <c r="F140" s="281">
        <f t="shared" si="47"/>
        <v>113358.40365432003</v>
      </c>
      <c r="G140" s="281">
        <f t="shared" si="47"/>
        <v>141143.89398572571</v>
      </c>
      <c r="H140" s="281">
        <f t="shared" si="47"/>
        <v>157039.99415676002</v>
      </c>
      <c r="I140" s="281">
        <f t="shared" si="47"/>
        <v>149755.50446302284</v>
      </c>
      <c r="J140" s="281">
        <f t="shared" si="47"/>
        <v>167122.66784550858</v>
      </c>
      <c r="K140" s="281">
        <f t="shared" si="47"/>
        <v>166221.88201344004</v>
      </c>
      <c r="L140" s="281">
        <f t="shared" si="47"/>
        <v>173855.08313070858</v>
      </c>
      <c r="M140" s="281">
        <f t="shared" si="47"/>
        <v>185551.99443792008</v>
      </c>
      <c r="N140" s="281">
        <f t="shared" si="47"/>
        <v>152079.5417584457</v>
      </c>
      <c r="O140" s="281">
        <f t="shared" si="47"/>
        <v>132100.07920145144</v>
      </c>
      <c r="P140" s="281">
        <f t="shared" si="47"/>
        <v>152437.71694139999</v>
      </c>
      <c r="Q140" s="281">
        <f t="shared" si="47"/>
        <v>188678.51285410285</v>
      </c>
      <c r="R140" s="281">
        <f t="shared" si="47"/>
        <v>139954.26663617144</v>
      </c>
      <c r="S140" s="281">
        <f t="shared" si="47"/>
        <v>107854.37935168287</v>
      </c>
      <c r="T140" s="281">
        <f t="shared" si="47"/>
        <v>75703.76724862284</v>
      </c>
      <c r="U140" s="281">
        <f t="shared" si="47"/>
        <v>43553.155145562858</v>
      </c>
      <c r="V140" s="281">
        <f t="shared" si="47"/>
        <v>51127.616910008575</v>
      </c>
      <c r="W140" s="281">
        <f t="shared" si="47"/>
        <v>45446.770586674291</v>
      </c>
      <c r="X140" s="281">
        <f t="shared" si="47"/>
        <v>38819.116542784301</v>
      </c>
      <c r="Y140" s="281">
        <f t="shared" si="47"/>
        <v>36925.501101672868</v>
      </c>
      <c r="Z140" s="281">
        <f t="shared" si="47"/>
        <v>21236.897172064677</v>
      </c>
      <c r="AA140" s="281">
        <f t="shared" si="47"/>
        <v>16734.826460822249</v>
      </c>
      <c r="AB140" s="281">
        <f t="shared" si="47"/>
        <v>50441.181312605688</v>
      </c>
      <c r="AC140" s="281">
        <f t="shared" si="47"/>
        <v>59085.535801279351</v>
      </c>
      <c r="AD140" s="281">
        <f t="shared" si="47"/>
        <v>64856.32885806643</v>
      </c>
      <c r="AE140" s="281">
        <f t="shared" si="47"/>
        <v>40239.328123617866</v>
      </c>
      <c r="AF140" s="281">
        <f t="shared" si="47"/>
        <v>38345.712682506426</v>
      </c>
      <c r="AG140" s="281">
        <f t="shared" si="47"/>
        <v>64856.32885806643</v>
      </c>
      <c r="AH140" s="281">
        <f t="shared" si="47"/>
        <v>45920.174446952136</v>
      </c>
      <c r="AI140" s="281">
        <f t="shared" si="48"/>
        <v>51127.616910008575</v>
      </c>
      <c r="AJ140" s="281">
        <f t="shared" si="48"/>
        <v>76691.425365012852</v>
      </c>
      <c r="AK140" s="281">
        <f t="shared" si="48"/>
        <v>76691.425365012852</v>
      </c>
    </row>
    <row r="141" spans="2:37" x14ac:dyDescent="0.25">
      <c r="B141" s="44" t="s">
        <v>93</v>
      </c>
      <c r="C141" s="281">
        <f t="shared" si="49"/>
        <v>56052.156253028581</v>
      </c>
      <c r="D141" s="281">
        <f t="shared" si="47"/>
        <v>70599.25157830285</v>
      </c>
      <c r="E141" s="281">
        <f t="shared" si="47"/>
        <v>78787.382210742842</v>
      </c>
      <c r="F141" s="281">
        <f t="shared" si="47"/>
        <v>60710.056877297138</v>
      </c>
      <c r="G141" s="281">
        <f t="shared" si="47"/>
        <v>58659.600310080001</v>
      </c>
      <c r="H141" s="281">
        <f t="shared" si="47"/>
        <v>60315.127969611436</v>
      </c>
      <c r="I141" s="281">
        <f t="shared" si="47"/>
        <v>74022.133353582845</v>
      </c>
      <c r="J141" s="281">
        <f t="shared" si="47"/>
        <v>61116.60908496</v>
      </c>
      <c r="K141" s="281">
        <f t="shared" si="47"/>
        <v>47990.794194137154</v>
      </c>
      <c r="L141" s="281">
        <f t="shared" si="47"/>
        <v>49995.395551200003</v>
      </c>
      <c r="M141" s="281">
        <f t="shared" si="47"/>
        <v>36373.477443788579</v>
      </c>
      <c r="N141" s="281">
        <f t="shared" si="47"/>
        <v>28573.913412565718</v>
      </c>
      <c r="O141" s="281">
        <f t="shared" si="47"/>
        <v>25331.554027560003</v>
      </c>
      <c r="P141" s="281">
        <f t="shared" si="47"/>
        <v>22850.725237854949</v>
      </c>
      <c r="Q141" s="281">
        <f t="shared" si="47"/>
        <v>18300.269824001622</v>
      </c>
      <c r="R141" s="281">
        <f t="shared" si="47"/>
        <v>13678.714006853395</v>
      </c>
      <c r="S141" s="281">
        <f t="shared" si="47"/>
        <v>9067.635540901636</v>
      </c>
      <c r="T141" s="281">
        <f t="shared" si="47"/>
        <v>4589.805125179786</v>
      </c>
      <c r="U141" s="281">
        <f t="shared" si="47"/>
        <v>0</v>
      </c>
      <c r="V141" s="281">
        <f t="shared" si="47"/>
        <v>0</v>
      </c>
      <c r="W141" s="281">
        <f t="shared" si="47"/>
        <v>0</v>
      </c>
      <c r="X141" s="281">
        <f t="shared" si="47"/>
        <v>0</v>
      </c>
      <c r="Y141" s="281">
        <f t="shared" si="47"/>
        <v>0</v>
      </c>
      <c r="Z141" s="281">
        <f t="shared" ref="D141:AH143" si="50">Z125*Z$130*44/28</f>
        <v>0</v>
      </c>
      <c r="AA141" s="281">
        <f t="shared" si="50"/>
        <v>0</v>
      </c>
      <c r="AB141" s="281">
        <f t="shared" si="50"/>
        <v>0</v>
      </c>
      <c r="AC141" s="281">
        <f t="shared" si="50"/>
        <v>0</v>
      </c>
      <c r="AD141" s="281">
        <f t="shared" si="50"/>
        <v>0</v>
      </c>
      <c r="AE141" s="281">
        <f t="shared" si="50"/>
        <v>0</v>
      </c>
      <c r="AF141" s="281">
        <f t="shared" si="50"/>
        <v>0</v>
      </c>
      <c r="AG141" s="281">
        <f t="shared" si="50"/>
        <v>0</v>
      </c>
      <c r="AH141" s="281">
        <f t="shared" si="50"/>
        <v>0</v>
      </c>
      <c r="AI141" s="281">
        <f t="shared" ref="AI141:AK141" si="51">AI125*AI$130*44/28</f>
        <v>0</v>
      </c>
      <c r="AJ141" s="281">
        <f t="shared" si="51"/>
        <v>0</v>
      </c>
      <c r="AK141" s="281">
        <f t="shared" si="51"/>
        <v>0</v>
      </c>
    </row>
    <row r="142" spans="2:37" x14ac:dyDescent="0.25">
      <c r="B142" s="44" t="s">
        <v>90</v>
      </c>
      <c r="C142" s="281">
        <f t="shared" si="49"/>
        <v>0</v>
      </c>
      <c r="D142" s="281">
        <f t="shared" si="50"/>
        <v>0</v>
      </c>
      <c r="E142" s="281">
        <f t="shared" si="50"/>
        <v>0</v>
      </c>
      <c r="F142" s="281">
        <f t="shared" si="50"/>
        <v>0</v>
      </c>
      <c r="G142" s="281">
        <f t="shared" si="50"/>
        <v>0</v>
      </c>
      <c r="H142" s="281">
        <f t="shared" si="50"/>
        <v>0</v>
      </c>
      <c r="I142" s="281">
        <f t="shared" si="50"/>
        <v>0</v>
      </c>
      <c r="J142" s="281">
        <f t="shared" si="50"/>
        <v>0</v>
      </c>
      <c r="K142" s="281">
        <f t="shared" si="50"/>
        <v>0</v>
      </c>
      <c r="L142" s="281">
        <f t="shared" si="50"/>
        <v>0</v>
      </c>
      <c r="M142" s="281">
        <f t="shared" si="50"/>
        <v>16578.878890200005</v>
      </c>
      <c r="N142" s="281">
        <f t="shared" si="50"/>
        <v>23328.851009781436</v>
      </c>
      <c r="O142" s="281">
        <f t="shared" si="50"/>
        <v>22855.168755775718</v>
      </c>
      <c r="P142" s="281">
        <f t="shared" si="50"/>
        <v>18473.60790622286</v>
      </c>
      <c r="Q142" s="281">
        <f t="shared" si="50"/>
        <v>15986.776072692865</v>
      </c>
      <c r="R142" s="281">
        <f t="shared" si="50"/>
        <v>17289.402271208575</v>
      </c>
      <c r="S142" s="281">
        <f t="shared" si="50"/>
        <v>23920.953827288577</v>
      </c>
      <c r="T142" s="281">
        <f t="shared" si="50"/>
        <v>24749.897771798573</v>
      </c>
      <c r="U142" s="281">
        <f t="shared" si="50"/>
        <v>29013.038057850008</v>
      </c>
      <c r="V142" s="281">
        <f t="shared" si="50"/>
        <v>29249.87918485286</v>
      </c>
      <c r="W142" s="281">
        <f t="shared" si="50"/>
        <v>26999.888478325716</v>
      </c>
      <c r="X142" s="281">
        <f t="shared" si="50"/>
        <v>22499.907065271433</v>
      </c>
      <c r="Y142" s="281">
        <f t="shared" si="50"/>
        <v>16223.617199695716</v>
      </c>
      <c r="Z142" s="281">
        <f t="shared" si="50"/>
        <v>17224.270961282789</v>
      </c>
      <c r="AA142" s="281">
        <f t="shared" si="50"/>
        <v>16428.484774553188</v>
      </c>
      <c r="AB142" s="281">
        <f t="shared" si="50"/>
        <v>15218.22661556859</v>
      </c>
      <c r="AC142" s="281">
        <f t="shared" si="50"/>
        <v>12929.157123085974</v>
      </c>
      <c r="AD142" s="281">
        <f t="shared" si="50"/>
        <v>14092.047056670001</v>
      </c>
      <c r="AE142" s="281">
        <f t="shared" si="50"/>
        <v>21078.860303254285</v>
      </c>
      <c r="AF142" s="281">
        <f t="shared" si="50"/>
        <v>19657.813541237148</v>
      </c>
      <c r="AG142" s="281">
        <f t="shared" si="50"/>
        <v>17526.243398211431</v>
      </c>
      <c r="AH142" s="281">
        <f t="shared" si="50"/>
        <v>17052.56114420572</v>
      </c>
      <c r="AI142" s="281">
        <f t="shared" ref="AI142:AK142" si="52">AI126*AI$130*44/28</f>
        <v>18592.028469724286</v>
      </c>
      <c r="AJ142" s="281">
        <f t="shared" si="52"/>
        <v>23092.009882778577</v>
      </c>
      <c r="AK142" s="281">
        <f t="shared" si="52"/>
        <v>27710.411859334294</v>
      </c>
    </row>
    <row r="143" spans="2:37" x14ac:dyDescent="0.25">
      <c r="B143" s="44" t="s">
        <v>354</v>
      </c>
      <c r="C143" s="281">
        <f t="shared" si="49"/>
        <v>1972.9634578971425</v>
      </c>
      <c r="D143" s="281">
        <f t="shared" si="50"/>
        <v>2328.1531155771431</v>
      </c>
      <c r="E143" s="281">
        <f t="shared" si="50"/>
        <v>1856.3688299828575</v>
      </c>
      <c r="F143" s="281">
        <f t="shared" si="50"/>
        <v>931.80036161142846</v>
      </c>
      <c r="G143" s="281">
        <f t="shared" si="50"/>
        <v>1689.0493834971428</v>
      </c>
      <c r="H143" s="281">
        <f t="shared" si="50"/>
        <v>1373.2077199028572</v>
      </c>
      <c r="I143" s="281">
        <f t="shared" si="50"/>
        <v>1030.2210006</v>
      </c>
      <c r="J143" s="281">
        <f t="shared" si="50"/>
        <v>1205.859291497143</v>
      </c>
      <c r="K143" s="281">
        <f t="shared" si="50"/>
        <v>1648.35360096</v>
      </c>
      <c r="L143" s="281">
        <f t="shared" si="50"/>
        <v>501.53797244571427</v>
      </c>
      <c r="M143" s="281">
        <f t="shared" si="50"/>
        <v>876.91612083428561</v>
      </c>
      <c r="N143" s="281">
        <f t="shared" si="50"/>
        <v>730.78517046857155</v>
      </c>
      <c r="O143" s="281">
        <f t="shared" si="50"/>
        <v>692.20532643428578</v>
      </c>
      <c r="P143" s="281">
        <f t="shared" si="50"/>
        <v>723.66920490857149</v>
      </c>
      <c r="Q143" s="281">
        <f t="shared" si="50"/>
        <v>669.88640626285712</v>
      </c>
      <c r="R143" s="281">
        <f t="shared" si="50"/>
        <v>1426.9180637485715</v>
      </c>
      <c r="S143" s="281">
        <f t="shared" si="50"/>
        <v>1811.61506196</v>
      </c>
      <c r="T143" s="281">
        <f t="shared" si="50"/>
        <v>3245.5476545485717</v>
      </c>
      <c r="U143" s="281">
        <f t="shared" si="50"/>
        <v>2046.0361785599998</v>
      </c>
      <c r="V143" s="281">
        <f t="shared" si="50"/>
        <v>2365.7039722800005</v>
      </c>
      <c r="W143" s="281">
        <f t="shared" si="50"/>
        <v>2841.7491168000006</v>
      </c>
      <c r="X143" s="281">
        <f t="shared" si="50"/>
        <v>5662.6866316114301</v>
      </c>
      <c r="Y143" s="281">
        <f t="shared" si="50"/>
        <v>5683.7155980000007</v>
      </c>
      <c r="Z143" s="281">
        <f t="shared" si="50"/>
        <v>5005.4813654057134</v>
      </c>
      <c r="AA143" s="281">
        <f t="shared" si="50"/>
        <v>3434.4178711542859</v>
      </c>
      <c r="AB143" s="281">
        <f t="shared" si="50"/>
        <v>4064.3476630114296</v>
      </c>
      <c r="AC143" s="281">
        <f t="shared" si="50"/>
        <v>3516.6645320399998</v>
      </c>
      <c r="AD143" s="281">
        <f t="shared" si="50"/>
        <v>4202.4930610457141</v>
      </c>
      <c r="AE143" s="281">
        <f t="shared" si="50"/>
        <v>4195.4640412457138</v>
      </c>
      <c r="AF143" s="281">
        <f t="shared" si="50"/>
        <v>3921.3471475200008</v>
      </c>
      <c r="AG143" s="281">
        <f t="shared" si="50"/>
        <v>4599.190124194286</v>
      </c>
      <c r="AH143" s="281">
        <f t="shared" si="50"/>
        <v>5274.9896171657147</v>
      </c>
      <c r="AI143" s="281">
        <f t="shared" ref="AI143:AK143" si="53">AI127*AI$130*44/28</f>
        <v>7856.5204792800005</v>
      </c>
      <c r="AJ143" s="281">
        <f t="shared" si="53"/>
        <v>9864.0347776457165</v>
      </c>
      <c r="AK143" s="281">
        <f t="shared" si="53"/>
        <v>6699.0235923600021</v>
      </c>
    </row>
    <row r="144" spans="2:37" s="51" customFormat="1" x14ac:dyDescent="0.25">
      <c r="B144" s="51" t="s">
        <v>58</v>
      </c>
      <c r="C144" s="269">
        <f>SUM(C133:C143)/10^6</f>
        <v>0.50051814875568013</v>
      </c>
      <c r="D144" s="269">
        <f t="shared" ref="D144:AH144" si="54">SUM(D133:D143)/10^6</f>
        <v>0.49797021142553138</v>
      </c>
      <c r="E144" s="269">
        <f t="shared" si="54"/>
        <v>0.51106327012563435</v>
      </c>
      <c r="F144" s="269">
        <f t="shared" si="54"/>
        <v>0.41611607865149142</v>
      </c>
      <c r="G144" s="269">
        <f t="shared" si="54"/>
        <v>0.44411238961734856</v>
      </c>
      <c r="H144" s="269">
        <f t="shared" si="54"/>
        <v>0.48234197061581141</v>
      </c>
      <c r="I144" s="269">
        <f t="shared" si="54"/>
        <v>0.53431378374207417</v>
      </c>
      <c r="J144" s="269">
        <f t="shared" si="54"/>
        <v>0.503780015508</v>
      </c>
      <c r="K144" s="269">
        <f t="shared" si="54"/>
        <v>0.47622768835695439</v>
      </c>
      <c r="L144" s="269">
        <f t="shared" si="54"/>
        <v>0.50302520592644573</v>
      </c>
      <c r="M144" s="269">
        <f t="shared" si="54"/>
        <v>0.52506197205113148</v>
      </c>
      <c r="N144" s="269">
        <f t="shared" si="54"/>
        <v>0.48718748645362714</v>
      </c>
      <c r="O144" s="269">
        <f t="shared" si="54"/>
        <v>0.43509298410029573</v>
      </c>
      <c r="P144" s="269">
        <f t="shared" si="54"/>
        <v>0.47237432020355558</v>
      </c>
      <c r="Q144" s="269">
        <f t="shared" si="54"/>
        <v>0.54549053830037042</v>
      </c>
      <c r="R144" s="269">
        <f t="shared" si="54"/>
        <v>0.42185013858811915</v>
      </c>
      <c r="S144" s="269">
        <f t="shared" si="54"/>
        <v>0.4094053563653971</v>
      </c>
      <c r="T144" s="269">
        <f t="shared" si="54"/>
        <v>0.36391510102036911</v>
      </c>
      <c r="U144" s="269">
        <f t="shared" si="54"/>
        <v>0.38080992181799045</v>
      </c>
      <c r="V144" s="269">
        <f t="shared" si="54"/>
        <v>0.34676500810898947</v>
      </c>
      <c r="W144" s="269">
        <f t="shared" si="54"/>
        <v>0.3409747795178783</v>
      </c>
      <c r="X144" s="269">
        <f t="shared" si="54"/>
        <v>0.38187178051928483</v>
      </c>
      <c r="Y144" s="269">
        <f t="shared" si="54"/>
        <v>0.32690562646938798</v>
      </c>
      <c r="Z144" s="269">
        <f t="shared" si="54"/>
        <v>0.35054963263378175</v>
      </c>
      <c r="AA144" s="269">
        <f t="shared" si="54"/>
        <v>0.36247854909778676</v>
      </c>
      <c r="AB144" s="269">
        <f t="shared" si="54"/>
        <v>0.40988277591569988</v>
      </c>
      <c r="AC144" s="269">
        <f t="shared" si="54"/>
        <v>0.37465390474291965</v>
      </c>
      <c r="AD144" s="269">
        <f t="shared" si="54"/>
        <v>0.39850122265646776</v>
      </c>
      <c r="AE144" s="269">
        <f t="shared" si="54"/>
        <v>0.29961433012983213</v>
      </c>
      <c r="AF144" s="269">
        <f t="shared" si="54"/>
        <v>0.36834011126203497</v>
      </c>
      <c r="AG144" s="269">
        <f t="shared" si="54"/>
        <v>0.35244691958041502</v>
      </c>
      <c r="AH144" s="269">
        <f t="shared" si="54"/>
        <v>0.3844927922639807</v>
      </c>
      <c r="AI144" s="269">
        <f t="shared" ref="AI144:AK144" si="55">SUM(AI133:AI143)/10^6</f>
        <v>0.4038144973223271</v>
      </c>
      <c r="AJ144" s="269">
        <f t="shared" si="55"/>
        <v>0.37732390645629432</v>
      </c>
      <c r="AK144" s="269">
        <f t="shared" si="55"/>
        <v>0.38217629294247857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BA2D7-5E58-44ED-9A3D-4A56F62F89DB}">
  <sheetPr>
    <tabColor rgb="FF00B0F0"/>
  </sheetPr>
  <dimension ref="B1:AM35"/>
  <sheetViews>
    <sheetView zoomScale="75" zoomScaleNormal="75" workbookViewId="0">
      <pane ySplit="3" topLeftCell="A4" activePane="bottomLeft" state="frozen"/>
      <selection activeCell="AB50" sqref="AB50"/>
      <selection pane="bottomLeft"/>
    </sheetView>
  </sheetViews>
  <sheetFormatPr defaultColWidth="9.140625" defaultRowHeight="15" x14ac:dyDescent="0.25"/>
  <cols>
    <col min="1" max="1" width="2.85546875" style="31" customWidth="1"/>
    <col min="2" max="2" width="30.5703125" style="219" customWidth="1"/>
    <col min="3" max="3" width="12.7109375" style="31" bestFit="1" customWidth="1"/>
    <col min="4" max="31" width="12.7109375" style="205" bestFit="1" customWidth="1"/>
    <col min="32" max="36" width="12.7109375" style="31" bestFit="1" customWidth="1"/>
    <col min="37" max="38" width="12.7109375" style="31" customWidth="1"/>
    <col min="39" max="39" width="10.7109375" style="31" customWidth="1"/>
    <col min="40" max="16384" width="9.140625" style="31"/>
  </cols>
  <sheetData>
    <row r="1" spans="2:39" x14ac:dyDescent="0.25">
      <c r="B1" s="34" t="s">
        <v>303</v>
      </c>
    </row>
    <row r="3" spans="2:39" s="195" customFormat="1" x14ac:dyDescent="0.25">
      <c r="B3" s="213" t="s">
        <v>99</v>
      </c>
      <c r="C3" s="211">
        <v>1990</v>
      </c>
      <c r="D3" s="211">
        <v>1991</v>
      </c>
      <c r="E3" s="211">
        <v>1992</v>
      </c>
      <c r="F3" s="211">
        <v>1993</v>
      </c>
      <c r="G3" s="211">
        <v>1994</v>
      </c>
      <c r="H3" s="211">
        <v>1995</v>
      </c>
      <c r="I3" s="211">
        <v>1996</v>
      </c>
      <c r="J3" s="211">
        <v>1997</v>
      </c>
      <c r="K3" s="211">
        <v>1998</v>
      </c>
      <c r="L3" s="211">
        <v>1999</v>
      </c>
      <c r="M3" s="211">
        <v>2000</v>
      </c>
      <c r="N3" s="211">
        <v>2001</v>
      </c>
      <c r="O3" s="211">
        <v>2002</v>
      </c>
      <c r="P3" s="211">
        <v>2003</v>
      </c>
      <c r="Q3" s="211">
        <v>2004</v>
      </c>
      <c r="R3" s="211">
        <v>2005</v>
      </c>
      <c r="S3" s="211">
        <v>2006</v>
      </c>
      <c r="T3" s="211">
        <v>2007</v>
      </c>
      <c r="U3" s="211">
        <v>2008</v>
      </c>
      <c r="V3" s="211">
        <v>2009</v>
      </c>
      <c r="W3" s="211">
        <v>2010</v>
      </c>
      <c r="X3" s="211">
        <v>2011</v>
      </c>
      <c r="Y3" s="211">
        <v>2012</v>
      </c>
      <c r="Z3" s="211">
        <v>2013</v>
      </c>
      <c r="AA3" s="211">
        <v>2014</v>
      </c>
      <c r="AB3" s="211">
        <v>2015</v>
      </c>
      <c r="AC3" s="211">
        <v>2016</v>
      </c>
      <c r="AD3" s="211">
        <v>2017</v>
      </c>
      <c r="AE3" s="211">
        <v>2018</v>
      </c>
      <c r="AF3" s="211">
        <v>2019</v>
      </c>
      <c r="AG3" s="211">
        <v>2020</v>
      </c>
      <c r="AH3" s="211">
        <v>2021</v>
      </c>
      <c r="AI3" s="211">
        <v>2022</v>
      </c>
      <c r="AJ3" s="211">
        <v>2023</v>
      </c>
      <c r="AK3" s="211">
        <v>2024</v>
      </c>
    </row>
    <row r="4" spans="2:39" x14ac:dyDescent="0.25">
      <c r="B4" s="214" t="s">
        <v>206</v>
      </c>
      <c r="C4" s="205"/>
      <c r="AF4" s="205"/>
      <c r="AG4" s="205"/>
      <c r="AH4" s="205"/>
      <c r="AI4" s="205"/>
      <c r="AJ4" s="205"/>
    </row>
    <row r="5" spans="2:39" x14ac:dyDescent="0.25">
      <c r="B5" s="215" t="s">
        <v>290</v>
      </c>
      <c r="C5" s="206">
        <v>1340950</v>
      </c>
      <c r="D5" s="206">
        <v>1309400</v>
      </c>
      <c r="E5" s="206">
        <v>1262050.0000000002</v>
      </c>
      <c r="F5" s="206">
        <v>1255900</v>
      </c>
      <c r="G5" s="206">
        <v>1246800</v>
      </c>
      <c r="H5" s="206">
        <v>1238500</v>
      </c>
      <c r="I5" s="206">
        <v>1241000</v>
      </c>
      <c r="J5" s="206">
        <v>1226550.0000000002</v>
      </c>
      <c r="K5" s="206">
        <v>1216300</v>
      </c>
      <c r="L5" s="206">
        <v>1187199.9999999998</v>
      </c>
      <c r="M5" s="206">
        <v>1165150</v>
      </c>
      <c r="N5" s="206">
        <v>1165250</v>
      </c>
      <c r="O5" s="206">
        <v>1146400</v>
      </c>
      <c r="P5" s="206">
        <v>1145650</v>
      </c>
      <c r="Q5" s="206">
        <v>1138949.9999999998</v>
      </c>
      <c r="R5" s="206">
        <v>1025449.9999999998</v>
      </c>
      <c r="S5" s="206">
        <v>1053750</v>
      </c>
      <c r="T5" s="206">
        <v>1053550</v>
      </c>
      <c r="U5" s="206">
        <v>1059650</v>
      </c>
      <c r="V5" s="206">
        <v>1059550</v>
      </c>
      <c r="W5" s="206">
        <v>1038881.0000000001</v>
      </c>
      <c r="X5" s="206">
        <v>1076261</v>
      </c>
      <c r="Y5" s="206">
        <v>1100562</v>
      </c>
      <c r="Z5" s="206">
        <v>1122850.5</v>
      </c>
      <c r="AA5" s="206">
        <v>1177045.5000000002</v>
      </c>
      <c r="AB5" s="206">
        <v>1267850</v>
      </c>
      <c r="AC5" s="206">
        <v>1346550.0000000002</v>
      </c>
      <c r="AD5" s="206">
        <v>1388000</v>
      </c>
      <c r="AE5" s="206">
        <v>1425000</v>
      </c>
      <c r="AF5" s="206">
        <v>1465300</v>
      </c>
      <c r="AG5" s="206">
        <v>1511850</v>
      </c>
      <c r="AH5" s="206">
        <v>1554900</v>
      </c>
      <c r="AI5" s="206">
        <v>1568800</v>
      </c>
      <c r="AJ5" s="206">
        <v>1578750</v>
      </c>
      <c r="AK5" s="206">
        <v>1552650</v>
      </c>
    </row>
    <row r="6" spans="2:39" x14ac:dyDescent="0.25">
      <c r="B6" s="215" t="s">
        <v>284</v>
      </c>
      <c r="C6" s="207">
        <v>97.513771040019279</v>
      </c>
      <c r="D6" s="207">
        <v>97.908959732201495</v>
      </c>
      <c r="E6" s="207">
        <v>98.304148424383712</v>
      </c>
      <c r="F6" s="207">
        <v>98.699337116565928</v>
      </c>
      <c r="G6" s="207">
        <v>99.094525808748145</v>
      </c>
      <c r="H6" s="207">
        <v>99.489714500930361</v>
      </c>
      <c r="I6" s="207">
        <v>99.884903193112578</v>
      </c>
      <c r="J6" s="207">
        <v>100.28009188529479</v>
      </c>
      <c r="K6" s="207">
        <v>100.67528057747701</v>
      </c>
      <c r="L6" s="207">
        <v>101.07046926965923</v>
      </c>
      <c r="M6" s="207">
        <v>101.46565796184144</v>
      </c>
      <c r="N6" s="207">
        <v>101.86084665402366</v>
      </c>
      <c r="O6" s="207">
        <v>102.25603534620588</v>
      </c>
      <c r="P6" s="207">
        <v>102.65122403838814</v>
      </c>
      <c r="Q6" s="207">
        <v>102.30290921852702</v>
      </c>
      <c r="R6" s="207">
        <v>104.2614277484092</v>
      </c>
      <c r="S6" s="207">
        <v>103.64830122269977</v>
      </c>
      <c r="T6" s="207">
        <v>103.4012272386876</v>
      </c>
      <c r="U6" s="207">
        <v>102.30816981195602</v>
      </c>
      <c r="V6" s="207">
        <v>100.78272181421286</v>
      </c>
      <c r="W6" s="207">
        <v>103.60739582436173</v>
      </c>
      <c r="X6" s="207">
        <v>103.3146488212405</v>
      </c>
      <c r="Y6" s="207">
        <v>102.00679788404582</v>
      </c>
      <c r="Z6" s="207">
        <v>102.31112606991347</v>
      </c>
      <c r="AA6" s="207">
        <v>100.7108043244787</v>
      </c>
      <c r="AB6" s="207">
        <v>102.80398254339002</v>
      </c>
      <c r="AC6" s="207">
        <v>102.68666903005965</v>
      </c>
      <c r="AD6" s="207">
        <v>105.27000153548147</v>
      </c>
      <c r="AE6" s="207">
        <v>108.09135814617237</v>
      </c>
      <c r="AF6" s="207">
        <v>108.4161962408819</v>
      </c>
      <c r="AG6" s="207">
        <v>108.46426489995412</v>
      </c>
      <c r="AH6" s="207">
        <v>109.45099449363327</v>
      </c>
      <c r="AI6" s="207">
        <v>109.9854262113564</v>
      </c>
      <c r="AJ6" s="207">
        <v>108.52333815127982</v>
      </c>
      <c r="AK6" s="207">
        <v>109.4302172933342</v>
      </c>
    </row>
    <row r="7" spans="2:39" x14ac:dyDescent="0.25">
      <c r="B7" s="215" t="s">
        <v>285</v>
      </c>
      <c r="C7" s="208">
        <f>C5*C6</f>
        <v>130761091.27611385</v>
      </c>
      <c r="D7" s="208">
        <f t="shared" ref="D7:AE7" si="0">D5*D6</f>
        <v>128201991.87334464</v>
      </c>
      <c r="E7" s="208">
        <f t="shared" si="0"/>
        <v>124064750.51899348</v>
      </c>
      <c r="F7" s="208">
        <f t="shared" si="0"/>
        <v>123956497.48469515</v>
      </c>
      <c r="G7" s="208">
        <f t="shared" si="0"/>
        <v>123551054.77834719</v>
      </c>
      <c r="H7" s="208">
        <f t="shared" si="0"/>
        <v>123218011.40940225</v>
      </c>
      <c r="I7" s="208">
        <f t="shared" si="0"/>
        <v>123957164.8626527</v>
      </c>
      <c r="J7" s="208">
        <f t="shared" si="0"/>
        <v>122998546.70190835</v>
      </c>
      <c r="K7" s="208">
        <f t="shared" si="0"/>
        <v>122451343.76638529</v>
      </c>
      <c r="L7" s="208">
        <f t="shared" si="0"/>
        <v>119990861.11693941</v>
      </c>
      <c r="M7" s="208">
        <f t="shared" si="0"/>
        <v>118222711.37423956</v>
      </c>
      <c r="N7" s="208">
        <f t="shared" si="0"/>
        <v>118693351.56360108</v>
      </c>
      <c r="O7" s="208">
        <f t="shared" si="0"/>
        <v>117226318.92089042</v>
      </c>
      <c r="P7" s="208">
        <f t="shared" si="0"/>
        <v>117602374.81957936</v>
      </c>
      <c r="Q7" s="208">
        <f t="shared" si="0"/>
        <v>116517898.45444132</v>
      </c>
      <c r="R7" s="208">
        <f t="shared" si="0"/>
        <v>106914881.0846062</v>
      </c>
      <c r="S7" s="208">
        <f t="shared" si="0"/>
        <v>109219397.41341989</v>
      </c>
      <c r="T7" s="208">
        <f t="shared" si="0"/>
        <v>108938362.95731932</v>
      </c>
      <c r="U7" s="208">
        <f t="shared" si="0"/>
        <v>108410852.1412392</v>
      </c>
      <c r="V7" s="208">
        <f t="shared" si="0"/>
        <v>106784332.89824924</v>
      </c>
      <c r="W7" s="208">
        <f t="shared" si="0"/>
        <v>107635754.98140875</v>
      </c>
      <c r="X7" s="208">
        <f t="shared" si="0"/>
        <v>111193527.25499712</v>
      </c>
      <c r="Y7" s="208">
        <f t="shared" si="0"/>
        <v>112264805.49286124</v>
      </c>
      <c r="Z7" s="208">
        <f t="shared" si="0"/>
        <v>114880099.06316538</v>
      </c>
      <c r="AA7" s="208">
        <f t="shared" si="0"/>
        <v>118541199.03150822</v>
      </c>
      <c r="AB7" s="208">
        <f t="shared" si="0"/>
        <v>130340029.26763704</v>
      </c>
      <c r="AC7" s="208">
        <f t="shared" si="0"/>
        <v>138272734.18242684</v>
      </c>
      <c r="AD7" s="208">
        <f t="shared" si="0"/>
        <v>146114762.13124827</v>
      </c>
      <c r="AE7" s="208">
        <f t="shared" si="0"/>
        <v>154030185.35829562</v>
      </c>
      <c r="AF7" s="208">
        <f t="shared" ref="AF7:AG7" si="1">AF5*AF6</f>
        <v>158862252.35176426</v>
      </c>
      <c r="AG7" s="208">
        <f t="shared" si="1"/>
        <v>163981698.88899562</v>
      </c>
      <c r="AH7" s="208">
        <f t="shared" ref="AH7:AI7" si="2">AH5*AH6</f>
        <v>170185351.33815038</v>
      </c>
      <c r="AI7" s="208">
        <f t="shared" si="2"/>
        <v>172545136.64037591</v>
      </c>
      <c r="AJ7" s="208">
        <f t="shared" ref="AJ7:AK7" si="3">AJ5*AJ6</f>
        <v>171331220.10633302</v>
      </c>
      <c r="AK7" s="208">
        <f t="shared" si="3"/>
        <v>169906826.88049534</v>
      </c>
      <c r="AM7" s="301"/>
    </row>
    <row r="8" spans="2:39" ht="30" x14ac:dyDescent="0.25">
      <c r="B8" s="216" t="s">
        <v>286</v>
      </c>
      <c r="C8" s="206">
        <v>82402411.370143741</v>
      </c>
      <c r="D8" s="206">
        <v>81040386.372581407</v>
      </c>
      <c r="E8" s="206">
        <v>78667677.28677319</v>
      </c>
      <c r="F8" s="206">
        <v>78841391.207151949</v>
      </c>
      <c r="G8" s="206">
        <v>78825076.006652623</v>
      </c>
      <c r="H8" s="206">
        <v>78853507.428836405</v>
      </c>
      <c r="I8" s="206">
        <v>79568886.447462365</v>
      </c>
      <c r="J8" s="206">
        <v>79194026.061952055</v>
      </c>
      <c r="K8" s="206">
        <v>79081115.960138336</v>
      </c>
      <c r="L8" s="206">
        <v>77726697.4465819</v>
      </c>
      <c r="M8" s="206">
        <v>76812484.992844462</v>
      </c>
      <c r="N8" s="206">
        <v>77350337.9085913</v>
      </c>
      <c r="O8" s="206">
        <v>76623495.924067557</v>
      </c>
      <c r="P8" s="206">
        <v>77099232.337011456</v>
      </c>
      <c r="Q8" s="206">
        <v>76526253.312216982</v>
      </c>
      <c r="R8" s="206">
        <v>70703395.707311064</v>
      </c>
      <c r="S8" s="206">
        <v>72309895.99466078</v>
      </c>
      <c r="T8" s="206">
        <v>72317053.600536272</v>
      </c>
      <c r="U8" s="206">
        <v>72067708.999102831</v>
      </c>
      <c r="V8" s="206">
        <v>70758143.174467042</v>
      </c>
      <c r="W8" s="206">
        <v>72137701.469307795</v>
      </c>
      <c r="X8" s="206">
        <v>74604873.316464439</v>
      </c>
      <c r="Y8" s="206">
        <v>75294892.140056878</v>
      </c>
      <c r="Z8" s="206">
        <v>77450270.527637482</v>
      </c>
      <c r="AA8" s="206">
        <v>79840979.931281567</v>
      </c>
      <c r="AB8" s="206">
        <v>88605319.860838801</v>
      </c>
      <c r="AC8" s="206">
        <v>94176366.376575738</v>
      </c>
      <c r="AD8" s="206">
        <v>100263871.0645072</v>
      </c>
      <c r="AE8" s="206">
        <v>105368342.43649177</v>
      </c>
      <c r="AF8" s="206">
        <v>107252138.25240558</v>
      </c>
      <c r="AG8" s="206">
        <v>110526570.99094227</v>
      </c>
      <c r="AH8" s="206">
        <v>117179371.4881635</v>
      </c>
      <c r="AI8" s="206">
        <v>119044334.0009163</v>
      </c>
      <c r="AJ8" s="206">
        <v>117835360.71618111</v>
      </c>
      <c r="AK8" s="206">
        <v>117260804.56802338</v>
      </c>
      <c r="AM8" s="256"/>
    </row>
    <row r="9" spans="2:39" ht="30" x14ac:dyDescent="0.25">
      <c r="B9" s="216" t="s">
        <v>287</v>
      </c>
      <c r="C9" s="206">
        <v>45500129.948113658</v>
      </c>
      <c r="D9" s="206">
        <v>44374375.140269026</v>
      </c>
      <c r="E9" s="206">
        <v>42714669.637165032</v>
      </c>
      <c r="F9" s="206">
        <v>42449909.534313358</v>
      </c>
      <c r="G9" s="206">
        <v>42084317.166424088</v>
      </c>
      <c r="H9" s="206">
        <v>41744740.965461761</v>
      </c>
      <c r="I9" s="206">
        <v>41767666.502639338</v>
      </c>
      <c r="J9" s="206">
        <v>41218926.557571024</v>
      </c>
      <c r="K9" s="206">
        <v>40810822.459641561</v>
      </c>
      <c r="L9" s="206">
        <v>39770576.580272205</v>
      </c>
      <c r="M9" s="206">
        <v>38967562.701715827</v>
      </c>
      <c r="N9" s="206">
        <v>38904860.917909585</v>
      </c>
      <c r="O9" s="206">
        <v>38208864.626146309</v>
      </c>
      <c r="P9" s="206">
        <v>38115608.671246707</v>
      </c>
      <c r="Q9" s="206">
        <v>37664449.270026945</v>
      </c>
      <c r="R9" s="206">
        <v>34137691.615270607</v>
      </c>
      <c r="S9" s="206">
        <v>34817157.439490236</v>
      </c>
      <c r="T9" s="206">
        <v>34561459.394366145</v>
      </c>
      <c r="U9" s="206">
        <v>34326627.150853544</v>
      </c>
      <c r="V9" s="206">
        <v>34045796.475281507</v>
      </c>
      <c r="W9" s="206">
        <v>33551182.915090982</v>
      </c>
      <c r="X9" s="206">
        <v>34608353.382471092</v>
      </c>
      <c r="Y9" s="206">
        <v>34996946.605838172</v>
      </c>
      <c r="Z9" s="206">
        <v>35450293.036249183</v>
      </c>
      <c r="AA9" s="206">
        <v>36677465.092211612</v>
      </c>
      <c r="AB9" s="206">
        <v>39569233.906682983</v>
      </c>
      <c r="AC9" s="206">
        <v>41832690.904385358</v>
      </c>
      <c r="AD9" s="206">
        <v>43638612.685094237</v>
      </c>
      <c r="AE9" s="206">
        <v>46201697.506756105</v>
      </c>
      <c r="AF9" s="206">
        <v>49242254.34817557</v>
      </c>
      <c r="AG9" s="206">
        <v>50995142.705782458</v>
      </c>
      <c r="AH9" s="206">
        <v>50536564.710676238</v>
      </c>
      <c r="AI9" s="206">
        <v>51007323.333368354</v>
      </c>
      <c r="AJ9" s="206">
        <v>51001776.209972478</v>
      </c>
      <c r="AK9" s="206">
        <v>50192644.415327519</v>
      </c>
      <c r="AM9" s="256"/>
    </row>
    <row r="10" spans="2:39" ht="30" x14ac:dyDescent="0.25">
      <c r="B10" s="216" t="s">
        <v>288</v>
      </c>
      <c r="C10" s="206">
        <v>2858549.9578564474</v>
      </c>
      <c r="D10" s="206">
        <v>2787230.3604942076</v>
      </c>
      <c r="E10" s="206">
        <v>2682403.5950552262</v>
      </c>
      <c r="F10" s="206">
        <v>2665196.743229812</v>
      </c>
      <c r="G10" s="206">
        <v>2641661.6052704309</v>
      </c>
      <c r="H10" s="206">
        <v>2619763.0151040629</v>
      </c>
      <c r="I10" s="206">
        <v>2620611.9125509518</v>
      </c>
      <c r="J10" s="206">
        <v>2585594.0823852308</v>
      </c>
      <c r="K10" s="206">
        <v>2559405.3466053288</v>
      </c>
      <c r="L10" s="206">
        <v>2493587.0900852731</v>
      </c>
      <c r="M10" s="206">
        <v>2442663.6796792173</v>
      </c>
      <c r="N10" s="206">
        <v>2438152.737100123</v>
      </c>
      <c r="O10" s="206">
        <v>2393958.3706765254</v>
      </c>
      <c r="P10" s="206">
        <v>2387533.8113211943</v>
      </c>
      <c r="Q10" s="206">
        <v>2327195.8721973891</v>
      </c>
      <c r="R10" s="206">
        <v>2073793.7620245474</v>
      </c>
      <c r="S10" s="206">
        <v>2092343.9792688759</v>
      </c>
      <c r="T10" s="206">
        <v>2059849.9624169013</v>
      </c>
      <c r="U10" s="206">
        <v>2016515.9912828251</v>
      </c>
      <c r="V10" s="206">
        <v>1980393.2485006552</v>
      </c>
      <c r="W10" s="206">
        <v>1946870.5970099624</v>
      </c>
      <c r="X10" s="206">
        <v>1980300.5560616136</v>
      </c>
      <c r="Y10" s="206">
        <v>1972966.7469661999</v>
      </c>
      <c r="Z10" s="206">
        <v>1979535.4992787102</v>
      </c>
      <c r="AA10" s="206">
        <v>2022754.0080150389</v>
      </c>
      <c r="AB10" s="206">
        <v>2165475.5001152265</v>
      </c>
      <c r="AC10" s="206">
        <v>2263676.9014657191</v>
      </c>
      <c r="AD10" s="206">
        <v>2212278.3816468529</v>
      </c>
      <c r="AE10" s="206">
        <v>2460145.4150477606</v>
      </c>
      <c r="AF10" s="206">
        <v>2367859.7511830805</v>
      </c>
      <c r="AG10" s="206">
        <v>2459985.1922708964</v>
      </c>
      <c r="AH10" s="206">
        <v>2469415.139310665</v>
      </c>
      <c r="AI10" s="206">
        <v>2493479.3060912001</v>
      </c>
      <c r="AJ10" s="206">
        <v>2494083.1801794125</v>
      </c>
      <c r="AK10" s="206">
        <v>2453377.8971444312</v>
      </c>
      <c r="AM10" s="256"/>
    </row>
    <row r="11" spans="2:39" x14ac:dyDescent="0.25">
      <c r="B11" s="115" t="s">
        <v>289</v>
      </c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</row>
    <row r="12" spans="2:39" x14ac:dyDescent="0.25">
      <c r="B12" s="215" t="s">
        <v>291</v>
      </c>
      <c r="C12" s="206">
        <v>5480849.9999999991</v>
      </c>
      <c r="D12" s="206">
        <v>5612050</v>
      </c>
      <c r="E12" s="206">
        <v>5711350</v>
      </c>
      <c r="F12" s="206">
        <v>5703400</v>
      </c>
      <c r="G12" s="206">
        <v>5718400.0000000009</v>
      </c>
      <c r="H12" s="206">
        <v>5770249.9999999991</v>
      </c>
      <c r="I12" s="206">
        <v>6041300</v>
      </c>
      <c r="J12" s="206">
        <v>6264400.0000000009</v>
      </c>
      <c r="K12" s="206">
        <v>6375799.9999999991</v>
      </c>
      <c r="L12" s="206">
        <v>6160350</v>
      </c>
      <c r="M12" s="206">
        <v>5846799.9999999991</v>
      </c>
      <c r="N12" s="206">
        <v>5857050</v>
      </c>
      <c r="O12" s="206">
        <v>5814400</v>
      </c>
      <c r="P12" s="206">
        <v>5825650.0000000009</v>
      </c>
      <c r="Q12" s="206">
        <v>5833750</v>
      </c>
      <c r="R12" s="206">
        <v>5925661.4999999991</v>
      </c>
      <c r="S12" s="206">
        <v>5871501</v>
      </c>
      <c r="T12" s="206">
        <v>5773383.5</v>
      </c>
      <c r="U12" s="206">
        <v>5767928.0000000009</v>
      </c>
      <c r="V12" s="206">
        <v>5753443</v>
      </c>
      <c r="W12" s="206">
        <v>5506954.9999999991</v>
      </c>
      <c r="X12" s="206">
        <v>5353517.5</v>
      </c>
      <c r="Y12" s="206">
        <v>5587485.5000000009</v>
      </c>
      <c r="Z12" s="206">
        <v>5705832</v>
      </c>
      <c r="AA12" s="206">
        <v>5664451.9999999991</v>
      </c>
      <c r="AB12" s="206">
        <v>5626798.9999999991</v>
      </c>
      <c r="AC12" s="206">
        <v>5792662.4999999981</v>
      </c>
      <c r="AD12" s="206">
        <v>5890130.0000000009</v>
      </c>
      <c r="AE12" s="206">
        <v>5835687</v>
      </c>
      <c r="AF12" s="206">
        <v>5674597</v>
      </c>
      <c r="AG12" s="206">
        <v>5713062.0000000009</v>
      </c>
      <c r="AH12" s="206">
        <v>5722708</v>
      </c>
      <c r="AI12" s="206">
        <v>5732483.5</v>
      </c>
      <c r="AJ12" s="206">
        <v>5659410</v>
      </c>
      <c r="AK12" s="206">
        <v>5519624.5355227739</v>
      </c>
    </row>
    <row r="13" spans="2:39" x14ac:dyDescent="0.25">
      <c r="B13" s="215" t="s">
        <v>284</v>
      </c>
      <c r="C13" s="207">
        <v>55.122106306091204</v>
      </c>
      <c r="D13" s="207">
        <v>54.818795152646992</v>
      </c>
      <c r="E13" s="207">
        <v>55.636159109877255</v>
      </c>
      <c r="F13" s="207">
        <v>55.471134206893844</v>
      </c>
      <c r="G13" s="207">
        <v>55.357851869334624</v>
      </c>
      <c r="H13" s="207">
        <v>55.429720650996117</v>
      </c>
      <c r="I13" s="207">
        <v>55.278776560242015</v>
      </c>
      <c r="J13" s="207">
        <v>55.313477465974806</v>
      </c>
      <c r="K13" s="207">
        <v>55.219288818350051</v>
      </c>
      <c r="L13" s="207">
        <v>55.318775188981803</v>
      </c>
      <c r="M13" s="207">
        <v>55.064842846331523</v>
      </c>
      <c r="N13" s="207">
        <v>54.641266903539069</v>
      </c>
      <c r="O13" s="207">
        <v>54.876397322705721</v>
      </c>
      <c r="P13" s="207">
        <v>54.843014028905031</v>
      </c>
      <c r="Q13" s="207">
        <v>54.578520916250746</v>
      </c>
      <c r="R13" s="207">
        <v>53.75730027218254</v>
      </c>
      <c r="S13" s="207">
        <v>52.667934299330042</v>
      </c>
      <c r="T13" s="207">
        <v>53.278720509172906</v>
      </c>
      <c r="U13" s="207">
        <v>52.445373683648029</v>
      </c>
      <c r="V13" s="207">
        <v>51.542318790334384</v>
      </c>
      <c r="W13" s="207">
        <v>51.741990637144667</v>
      </c>
      <c r="X13" s="207">
        <v>51.760116320915344</v>
      </c>
      <c r="Y13" s="207">
        <v>51.378067065268141</v>
      </c>
      <c r="Z13" s="207">
        <v>49.473154572995718</v>
      </c>
      <c r="AA13" s="207">
        <v>50.226152055273104</v>
      </c>
      <c r="AB13" s="207">
        <v>50.086018141389857</v>
      </c>
      <c r="AC13" s="207">
        <v>50.006453577574874</v>
      </c>
      <c r="AD13" s="207">
        <v>49.547142653954026</v>
      </c>
      <c r="AE13" s="207">
        <v>49.383647026465873</v>
      </c>
      <c r="AF13" s="207">
        <v>51.028678380296768</v>
      </c>
      <c r="AG13" s="207">
        <v>50.038995221347662</v>
      </c>
      <c r="AH13" s="207">
        <v>49.525551005565163</v>
      </c>
      <c r="AI13" s="207">
        <v>49.065238137140781</v>
      </c>
      <c r="AJ13" s="207">
        <v>48.119216913794922</v>
      </c>
      <c r="AK13" s="207">
        <v>47.710022640879558</v>
      </c>
    </row>
    <row r="14" spans="2:39" x14ac:dyDescent="0.25">
      <c r="B14" s="215" t="s">
        <v>285</v>
      </c>
      <c r="C14" s="208">
        <f>C12*C13</f>
        <v>302115996.34773993</v>
      </c>
      <c r="D14" s="208">
        <f t="shared" ref="D14:AE14" si="4">D12*D13</f>
        <v>307645819.33641255</v>
      </c>
      <c r="E14" s="208">
        <f t="shared" si="4"/>
        <v>317757577.33219749</v>
      </c>
      <c r="F14" s="208">
        <f t="shared" si="4"/>
        <v>316374066.83559835</v>
      </c>
      <c r="G14" s="208">
        <f t="shared" si="4"/>
        <v>316558340.12960315</v>
      </c>
      <c r="H14" s="208">
        <f t="shared" si="4"/>
        <v>319843345.58641028</v>
      </c>
      <c r="I14" s="208">
        <f t="shared" si="4"/>
        <v>333955672.83339006</v>
      </c>
      <c r="J14" s="208">
        <f t="shared" si="4"/>
        <v>346505748.23785263</v>
      </c>
      <c r="K14" s="208">
        <f t="shared" si="4"/>
        <v>352067141.64803618</v>
      </c>
      <c r="L14" s="208">
        <f t="shared" si="4"/>
        <v>340783016.73544407</v>
      </c>
      <c r="M14" s="208">
        <f t="shared" si="4"/>
        <v>321953123.15393108</v>
      </c>
      <c r="N14" s="208">
        <f t="shared" si="4"/>
        <v>320036632.31737351</v>
      </c>
      <c r="O14" s="208">
        <f t="shared" si="4"/>
        <v>319073324.59314013</v>
      </c>
      <c r="P14" s="208">
        <f t="shared" si="4"/>
        <v>319496204.67749065</v>
      </c>
      <c r="Q14" s="208">
        <f t="shared" si="4"/>
        <v>318397446.39517778</v>
      </c>
      <c r="R14" s="208">
        <f t="shared" si="4"/>
        <v>318547564.56681156</v>
      </c>
      <c r="S14" s="208">
        <f t="shared" si="4"/>
        <v>309239828.90645063</v>
      </c>
      <c r="T14" s="208">
        <f t="shared" si="4"/>
        <v>307598485.88877046</v>
      </c>
      <c r="U14" s="208">
        <f t="shared" si="4"/>
        <v>302501139.34037668</v>
      </c>
      <c r="V14" s="208">
        <f t="shared" si="4"/>
        <v>296545793.24801785</v>
      </c>
      <c r="W14" s="208">
        <f t="shared" si="4"/>
        <v>284940814.04917699</v>
      </c>
      <c r="X14" s="208">
        <f t="shared" si="4"/>
        <v>277098688.52605593</v>
      </c>
      <c r="Y14" s="208">
        <f t="shared" si="4"/>
        <v>287074204.74521333</v>
      </c>
      <c r="Z14" s="208">
        <f t="shared" si="4"/>
        <v>282285508.50354528</v>
      </c>
      <c r="AA14" s="208">
        <f t="shared" si="4"/>
        <v>284503627.46179581</v>
      </c>
      <c r="AB14" s="208">
        <f t="shared" si="4"/>
        <v>281823956.79195428</v>
      </c>
      <c r="AC14" s="208">
        <f t="shared" si="4"/>
        <v>289670508.39680874</v>
      </c>
      <c r="AD14" s="208">
        <f t="shared" si="4"/>
        <v>291839111.36033428</v>
      </c>
      <c r="AE14" s="208">
        <f t="shared" si="4"/>
        <v>288187506.96493554</v>
      </c>
      <c r="AF14" s="208">
        <f t="shared" ref="AF14:AG14" si="5">AF12*AF13</f>
        <v>289567185.25079691</v>
      </c>
      <c r="AG14" s="208">
        <f t="shared" si="5"/>
        <v>285875882.11726296</v>
      </c>
      <c r="AH14" s="208">
        <f t="shared" ref="AH14:AI14" si="6">AH12*AH13</f>
        <v>283420266.94395578</v>
      </c>
      <c r="AI14" s="208">
        <f t="shared" si="6"/>
        <v>281265668.04473025</v>
      </c>
      <c r="AJ14" s="208">
        <f t="shared" ref="AJ14:AK14" si="7">AJ12*AJ13</f>
        <v>272326377.39410013</v>
      </c>
      <c r="AK14" s="208">
        <f t="shared" si="7"/>
        <v>263341411.55894586</v>
      </c>
      <c r="AM14" s="301"/>
    </row>
    <row r="15" spans="2:39" ht="30" x14ac:dyDescent="0.25">
      <c r="B15" s="216" t="s">
        <v>286</v>
      </c>
      <c r="C15" s="206">
        <v>164514972.78504255</v>
      </c>
      <c r="D15" s="206">
        <v>169052192.45198151</v>
      </c>
      <c r="E15" s="206">
        <v>175659235.63170138</v>
      </c>
      <c r="F15" s="206">
        <v>175045545.87953278</v>
      </c>
      <c r="G15" s="206">
        <v>175844831.6291624</v>
      </c>
      <c r="H15" s="206">
        <v>177448058.99219242</v>
      </c>
      <c r="I15" s="206">
        <v>185724589.92284295</v>
      </c>
      <c r="J15" s="206">
        <v>192542904.2080003</v>
      </c>
      <c r="K15" s="206">
        <v>196990731.65339047</v>
      </c>
      <c r="L15" s="206">
        <v>192624880.98066562</v>
      </c>
      <c r="M15" s="206">
        <v>182865230.38706246</v>
      </c>
      <c r="N15" s="206">
        <v>181208172.65368113</v>
      </c>
      <c r="O15" s="206">
        <v>179425028.06253445</v>
      </c>
      <c r="P15" s="206">
        <v>181059930.70720538</v>
      </c>
      <c r="Q15" s="206">
        <v>180304888.10883602</v>
      </c>
      <c r="R15" s="206">
        <v>176810423.38780928</v>
      </c>
      <c r="S15" s="206">
        <v>172816364.25906542</v>
      </c>
      <c r="T15" s="206">
        <v>169464338.62907156</v>
      </c>
      <c r="U15" s="206">
        <v>165967790.29283556</v>
      </c>
      <c r="V15" s="206">
        <v>160826462.35358408</v>
      </c>
      <c r="W15" s="206">
        <v>152040493.72499824</v>
      </c>
      <c r="X15" s="206">
        <v>145708441.08454677</v>
      </c>
      <c r="Y15" s="206">
        <v>150639572.47852004</v>
      </c>
      <c r="Z15" s="206">
        <v>146429312.25145805</v>
      </c>
      <c r="AA15" s="206">
        <v>144764429.06286764</v>
      </c>
      <c r="AB15" s="206">
        <v>141637467.77282369</v>
      </c>
      <c r="AC15" s="206">
        <v>145864568.9858098</v>
      </c>
      <c r="AD15" s="206">
        <v>144064856.53931421</v>
      </c>
      <c r="AE15" s="206">
        <v>145477456.43314263</v>
      </c>
      <c r="AF15" s="206">
        <v>146257841.03561035</v>
      </c>
      <c r="AG15" s="206">
        <v>148354399.75063184</v>
      </c>
      <c r="AH15" s="206">
        <v>150022952.37546194</v>
      </c>
      <c r="AI15" s="206">
        <v>148711125.61774951</v>
      </c>
      <c r="AJ15" s="206">
        <v>143912671.3891691</v>
      </c>
      <c r="AK15" s="206">
        <v>139476551.59617484</v>
      </c>
      <c r="AM15" s="256"/>
    </row>
    <row r="16" spans="2:39" ht="30" x14ac:dyDescent="0.25">
      <c r="B16" s="216" t="s">
        <v>287</v>
      </c>
      <c r="C16" s="206">
        <v>97363766.121435642</v>
      </c>
      <c r="D16" s="206">
        <v>98380904.897416562</v>
      </c>
      <c r="E16" s="206">
        <v>100490723.29135476</v>
      </c>
      <c r="F16" s="206">
        <v>99973376.206171393</v>
      </c>
      <c r="G16" s="206">
        <v>99676846.405557677</v>
      </c>
      <c r="H16" s="206">
        <v>100847102.14596568</v>
      </c>
      <c r="I16" s="206">
        <v>105061707.31583433</v>
      </c>
      <c r="J16" s="206">
        <v>109411134.06315184</v>
      </c>
      <c r="K16" s="206">
        <v>110593856.81959069</v>
      </c>
      <c r="L16" s="206">
        <v>105653638.20336066</v>
      </c>
      <c r="M16" s="206">
        <v>98801496.649228558</v>
      </c>
      <c r="N16" s="206">
        <v>98705583.816932231</v>
      </c>
      <c r="O16" s="206">
        <v>99644335.222280487</v>
      </c>
      <c r="P16" s="206">
        <v>98804274.849426389</v>
      </c>
      <c r="Q16" s="206">
        <v>98646468.29231301</v>
      </c>
      <c r="R16" s="206">
        <v>101659610.29908873</v>
      </c>
      <c r="S16" s="206">
        <v>98067435.771763027</v>
      </c>
      <c r="T16" s="206">
        <v>100480700.15242848</v>
      </c>
      <c r="U16" s="206">
        <v>100058327.31308135</v>
      </c>
      <c r="V16" s="206">
        <v>100517201.62063728</v>
      </c>
      <c r="W16" s="206">
        <v>99073937.548156172</v>
      </c>
      <c r="X16" s="206">
        <v>98103431.637614742</v>
      </c>
      <c r="Y16" s="206">
        <v>102434840.41491497</v>
      </c>
      <c r="Z16" s="206">
        <v>103206836.29135719</v>
      </c>
      <c r="AA16" s="206">
        <v>107406585.99733903</v>
      </c>
      <c r="AB16" s="206">
        <v>108025130.08738622</v>
      </c>
      <c r="AC16" s="206">
        <v>111378046.68347894</v>
      </c>
      <c r="AD16" s="206">
        <v>114357161.9168421</v>
      </c>
      <c r="AE16" s="206">
        <v>112467125.01169693</v>
      </c>
      <c r="AF16" s="206">
        <v>110371649.11377299</v>
      </c>
      <c r="AG16" s="206">
        <v>108638901.62926796</v>
      </c>
      <c r="AH16" s="206">
        <v>104324798.07531205</v>
      </c>
      <c r="AI16" s="206">
        <v>103890568.35701966</v>
      </c>
      <c r="AJ16" s="206">
        <v>100969639.54409006</v>
      </c>
      <c r="AK16" s="206">
        <v>97534656.403915703</v>
      </c>
      <c r="AM16" s="256"/>
    </row>
    <row r="17" spans="2:39" ht="30" x14ac:dyDescent="0.25">
      <c r="B17" s="217" t="s">
        <v>288</v>
      </c>
      <c r="C17" s="210">
        <v>40237257.441261709</v>
      </c>
      <c r="D17" s="210">
        <v>40212721.987014435</v>
      </c>
      <c r="E17" s="210">
        <v>41607618.409141317</v>
      </c>
      <c r="F17" s="210">
        <v>41355144.749894157</v>
      </c>
      <c r="G17" s="210">
        <v>41036662.094883107</v>
      </c>
      <c r="H17" s="210">
        <v>41548184.448252194</v>
      </c>
      <c r="I17" s="210">
        <v>43169375.594712779</v>
      </c>
      <c r="J17" s="210">
        <v>44551709.966700464</v>
      </c>
      <c r="K17" s="210">
        <v>44482553.175055102</v>
      </c>
      <c r="L17" s="210">
        <v>42504497.551417798</v>
      </c>
      <c r="M17" s="210">
        <v>40286396.117640026</v>
      </c>
      <c r="N17" s="210">
        <v>40122875.846760191</v>
      </c>
      <c r="O17" s="210">
        <v>40003961.308325201</v>
      </c>
      <c r="P17" s="210">
        <v>39631999.120858908</v>
      </c>
      <c r="Q17" s="210">
        <v>39446089.994028807</v>
      </c>
      <c r="R17" s="210">
        <v>40077530.879913591</v>
      </c>
      <c r="S17" s="210">
        <v>38356028.875622198</v>
      </c>
      <c r="T17" s="210">
        <v>37653447.107270442</v>
      </c>
      <c r="U17" s="210">
        <v>36475021.734459758</v>
      </c>
      <c r="V17" s="210">
        <v>35202129.273796499</v>
      </c>
      <c r="W17" s="210">
        <v>33826382.77602262</v>
      </c>
      <c r="X17" s="210">
        <v>33286815.803894401</v>
      </c>
      <c r="Y17" s="210">
        <v>33999791.851778321</v>
      </c>
      <c r="Z17" s="210">
        <v>32649359.960730057</v>
      </c>
      <c r="AA17" s="210">
        <v>32332612.401589077</v>
      </c>
      <c r="AB17" s="210">
        <v>32161358.931744374</v>
      </c>
      <c r="AC17" s="210">
        <v>32427892.727519967</v>
      </c>
      <c r="AD17" s="210">
        <v>33417092.904178005</v>
      </c>
      <c r="AE17" s="210">
        <v>30242925.520095948</v>
      </c>
      <c r="AF17" s="210">
        <v>32937695.101413611</v>
      </c>
      <c r="AG17" s="210">
        <v>28882580.737363152</v>
      </c>
      <c r="AH17" s="210">
        <v>29072516.493181787</v>
      </c>
      <c r="AI17" s="210">
        <v>28663974.069961131</v>
      </c>
      <c r="AJ17" s="210">
        <v>27444066.460841</v>
      </c>
      <c r="AK17" s="210">
        <v>26330203.558855306</v>
      </c>
      <c r="AM17" s="256"/>
    </row>
    <row r="18" spans="2:39" x14ac:dyDescent="0.25">
      <c r="B18" s="214" t="s">
        <v>9</v>
      </c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</row>
    <row r="19" spans="2:39" x14ac:dyDescent="0.25">
      <c r="B19" s="215" t="s">
        <v>291</v>
      </c>
      <c r="C19" s="206">
        <v>8020982.0000000019</v>
      </c>
      <c r="D19" s="206">
        <v>8483654.4999999981</v>
      </c>
      <c r="E19" s="206">
        <v>8735751</v>
      </c>
      <c r="F19" s="206">
        <v>8977221.0000000019</v>
      </c>
      <c r="G19" s="206">
        <v>8559059.5</v>
      </c>
      <c r="H19" s="206">
        <v>8363827.4999999991</v>
      </c>
      <c r="I19" s="206">
        <v>8329038</v>
      </c>
      <c r="J19" s="206">
        <v>8050874</v>
      </c>
      <c r="K19" s="206">
        <v>8572206.9999999981</v>
      </c>
      <c r="L19" s="206">
        <v>8547197</v>
      </c>
      <c r="M19" s="206">
        <v>7957338.5</v>
      </c>
      <c r="N19" s="206">
        <v>7454788</v>
      </c>
      <c r="O19" s="206">
        <v>6682405.5</v>
      </c>
      <c r="P19" s="206">
        <v>6480699.9999999991</v>
      </c>
      <c r="Q19" s="206">
        <v>6703326.5</v>
      </c>
      <c r="R19" s="206">
        <v>6431321</v>
      </c>
      <c r="S19" s="206">
        <v>6187150.5000000009</v>
      </c>
      <c r="T19" s="206">
        <v>5655572.0000000009</v>
      </c>
      <c r="U19" s="206">
        <v>5105413</v>
      </c>
      <c r="V19" s="206">
        <v>4726977</v>
      </c>
      <c r="W19" s="206">
        <v>4328123</v>
      </c>
      <c r="X19" s="206">
        <v>4428302.9999999991</v>
      </c>
      <c r="Y19" s="206">
        <v>4842565.1252198126</v>
      </c>
      <c r="Z19" s="206">
        <v>4918481.0000000009</v>
      </c>
      <c r="AA19" s="206">
        <v>5018501.469479356</v>
      </c>
      <c r="AB19" s="206">
        <v>4869673.4999999991</v>
      </c>
      <c r="AC19" s="206">
        <v>4844125</v>
      </c>
      <c r="AD19" s="206">
        <v>5229715</v>
      </c>
      <c r="AE19" s="206">
        <v>5147695.0000000009</v>
      </c>
      <c r="AF19" s="206">
        <v>5035153</v>
      </c>
      <c r="AG19" s="206">
        <v>5310996.3829687946</v>
      </c>
      <c r="AH19" s="206">
        <v>5298791.6786710732</v>
      </c>
      <c r="AI19" s="206">
        <v>5500466.9833433721</v>
      </c>
      <c r="AJ19" s="206">
        <v>5452397.4470025115</v>
      </c>
      <c r="AK19" s="206">
        <v>5016436.3506905949</v>
      </c>
    </row>
    <row r="20" spans="2:39" x14ac:dyDescent="0.25">
      <c r="B20" s="215" t="s">
        <v>284</v>
      </c>
      <c r="C20" s="207">
        <v>7.4384169677321745</v>
      </c>
      <c r="D20" s="207">
        <v>7.3912875933222049</v>
      </c>
      <c r="E20" s="207">
        <v>7.4004757036846689</v>
      </c>
      <c r="F20" s="207">
        <v>7.2726013746085965</v>
      </c>
      <c r="G20" s="207">
        <v>7.3691276982381781</v>
      </c>
      <c r="H20" s="207">
        <v>7.3671032821277498</v>
      </c>
      <c r="I20" s="207">
        <v>7.291851712022404</v>
      </c>
      <c r="J20" s="207">
        <v>7.46343082785764</v>
      </c>
      <c r="K20" s="207">
        <v>7.2910305732600547</v>
      </c>
      <c r="L20" s="207">
        <v>7.1724638271985883</v>
      </c>
      <c r="M20" s="207">
        <v>7.2796252554428298</v>
      </c>
      <c r="N20" s="207">
        <v>7.3701880745943207</v>
      </c>
      <c r="O20" s="207">
        <v>7.6936176929250433</v>
      </c>
      <c r="P20" s="207">
        <v>7.7190280436512104</v>
      </c>
      <c r="Q20" s="207">
        <v>7.4781186544954661</v>
      </c>
      <c r="R20" s="207">
        <v>7.3729397874384963</v>
      </c>
      <c r="S20" s="207">
        <v>7.2404660076525342</v>
      </c>
      <c r="T20" s="207">
        <v>7.2506344579015405</v>
      </c>
      <c r="U20" s="207">
        <v>7.3811690405162409</v>
      </c>
      <c r="V20" s="207">
        <v>7.4322692596359854</v>
      </c>
      <c r="W20" s="207">
        <v>7.731764176357073</v>
      </c>
      <c r="X20" s="207">
        <v>7.7280401974002926</v>
      </c>
      <c r="Y20" s="207">
        <v>7.5009409408908203</v>
      </c>
      <c r="Z20" s="207">
        <v>7.4825463942521839</v>
      </c>
      <c r="AA20" s="207">
        <v>7.3352706705285735</v>
      </c>
      <c r="AB20" s="207">
        <v>7.4315888809783655</v>
      </c>
      <c r="AC20" s="207">
        <v>7.5403585899658045</v>
      </c>
      <c r="AD20" s="207">
        <v>7.4583961189688655</v>
      </c>
      <c r="AE20" s="207">
        <v>7.4463152964906518</v>
      </c>
      <c r="AF20" s="207">
        <v>7.4241482677208559</v>
      </c>
      <c r="AG20" s="207">
        <v>7.5298791669934477</v>
      </c>
      <c r="AH20" s="207">
        <v>7.6268939187971601</v>
      </c>
      <c r="AI20" s="207">
        <v>7.5538751358601823</v>
      </c>
      <c r="AJ20" s="207">
        <v>7.5260931120925996</v>
      </c>
      <c r="AK20" s="207">
        <v>7.5533448971763644</v>
      </c>
    </row>
    <row r="21" spans="2:39" x14ac:dyDescent="0.25">
      <c r="B21" s="215" t="s">
        <v>285</v>
      </c>
      <c r="C21" s="206">
        <f>C19*C20</f>
        <v>59663408.606674366</v>
      </c>
      <c r="D21" s="206">
        <f t="shared" ref="D21:AE21" si="8">D19*D20</f>
        <v>62705130.251882076</v>
      </c>
      <c r="E21" s="206">
        <f t="shared" si="8"/>
        <v>64648713.028939053</v>
      </c>
      <c r="F21" s="206">
        <f t="shared" si="8"/>
        <v>65287749.784765169</v>
      </c>
      <c r="G21" s="206">
        <f t="shared" si="8"/>
        <v>63072802.432318613</v>
      </c>
      <c r="H21" s="206">
        <f t="shared" si="8"/>
        <v>61617181.026400328</v>
      </c>
      <c r="I21" s="206">
        <f t="shared" si="8"/>
        <v>60734109.999799661</v>
      </c>
      <c r="J21" s="206">
        <f t="shared" si="8"/>
        <v>60087141.202797547</v>
      </c>
      <c r="K21" s="206">
        <f t="shared" si="8"/>
        <v>62500223.317313842</v>
      </c>
      <c r="L21" s="206">
        <f t="shared" si="8"/>
        <v>61304461.306440294</v>
      </c>
      <c r="M21" s="206">
        <f t="shared" si="8"/>
        <v>57926442.310707562</v>
      </c>
      <c r="N21" s="206">
        <f t="shared" si="8"/>
        <v>54943189.616228849</v>
      </c>
      <c r="O21" s="206">
        <f t="shared" si="8"/>
        <v>51411873.186099619</v>
      </c>
      <c r="P21" s="206">
        <f t="shared" si="8"/>
        <v>50024705.042490393</v>
      </c>
      <c r="Q21" s="206">
        <f t="shared" si="8"/>
        <v>50128270.946823806</v>
      </c>
      <c r="R21" s="206">
        <f t="shared" si="8"/>
        <v>47417742.486688741</v>
      </c>
      <c r="S21" s="206">
        <f t="shared" si="8"/>
        <v>44797852.879480384</v>
      </c>
      <c r="T21" s="206">
        <f t="shared" si="8"/>
        <v>41006485.222343139</v>
      </c>
      <c r="U21" s="206">
        <f t="shared" si="8"/>
        <v>37683916.374649145</v>
      </c>
      <c r="V21" s="206">
        <f t="shared" si="8"/>
        <v>35132165.848106332</v>
      </c>
      <c r="W21" s="206">
        <f t="shared" si="8"/>
        <v>33464026.362267103</v>
      </c>
      <c r="X21" s="206">
        <f t="shared" si="8"/>
        <v>34222103.590268299</v>
      </c>
      <c r="Y21" s="206">
        <f t="shared" si="8"/>
        <v>36323795.006691374</v>
      </c>
      <c r="Z21" s="206">
        <f t="shared" si="8"/>
        <v>36802762.27174788</v>
      </c>
      <c r="AA21" s="206">
        <f t="shared" si="8"/>
        <v>36812066.639076464</v>
      </c>
      <c r="AB21" s="206">
        <f t="shared" si="8"/>
        <v>36189411.436594993</v>
      </c>
      <c r="AC21" s="206">
        <f t="shared" si="8"/>
        <v>36526439.554618105</v>
      </c>
      <c r="AD21" s="206">
        <f t="shared" si="8"/>
        <v>39005286.05931326</v>
      </c>
      <c r="AE21" s="206">
        <f t="shared" si="8"/>
        <v>38331360.020168453</v>
      </c>
      <c r="AF21" s="206">
        <f t="shared" ref="AF21:AG21" si="9">AF19*AF20</f>
        <v>37381722.422659472</v>
      </c>
      <c r="AG21" s="206">
        <f t="shared" si="9"/>
        <v>39991161.020094283</v>
      </c>
      <c r="AH21" s="206">
        <f t="shared" ref="AH21:AI21" si="10">AH19*AH20</f>
        <v>40413322.031029403</v>
      </c>
      <c r="AI21" s="206">
        <f t="shared" si="10"/>
        <v>41549840.78109736</v>
      </c>
      <c r="AJ21" s="206">
        <f t="shared" ref="AJ21:AK21" si="11">AJ19*AJ20</f>
        <v>41035250.870276876</v>
      </c>
      <c r="AK21" s="206">
        <f t="shared" si="11"/>
        <v>37890873.91149883</v>
      </c>
      <c r="AM21" s="301"/>
    </row>
    <row r="22" spans="2:39" ht="30" x14ac:dyDescent="0.25">
      <c r="B22" s="216" t="s">
        <v>286</v>
      </c>
      <c r="C22" s="206">
        <v>54017189.044164106</v>
      </c>
      <c r="D22" s="206">
        <v>56679899.565084048</v>
      </c>
      <c r="E22" s="206">
        <v>58420515.084432945</v>
      </c>
      <c r="F22" s="206">
        <v>59037822.26068642</v>
      </c>
      <c r="G22" s="206">
        <v>57029161.87329188</v>
      </c>
      <c r="H22" s="206">
        <v>55724288.778478652</v>
      </c>
      <c r="I22" s="206">
        <v>54930642.561421007</v>
      </c>
      <c r="J22" s="206">
        <v>54329763.395823866</v>
      </c>
      <c r="K22" s="206">
        <v>56561588.980595179</v>
      </c>
      <c r="L22" s="206">
        <v>55489191.449230611</v>
      </c>
      <c r="M22" s="206">
        <v>52410002.299563177</v>
      </c>
      <c r="N22" s="206">
        <v>49685070.637224659</v>
      </c>
      <c r="O22" s="206">
        <v>46449694.077979654</v>
      </c>
      <c r="P22" s="206">
        <v>45212021.994702086</v>
      </c>
      <c r="Q22" s="206">
        <v>45338052.294743352</v>
      </c>
      <c r="R22" s="206">
        <v>42879740.507465117</v>
      </c>
      <c r="S22" s="206">
        <v>40537193.630683035</v>
      </c>
      <c r="T22" s="206">
        <v>37102993.372159943</v>
      </c>
      <c r="U22" s="206">
        <v>34089957.143408708</v>
      </c>
      <c r="V22" s="206">
        <v>31772398.183799852</v>
      </c>
      <c r="W22" s="206">
        <v>30233797.02642465</v>
      </c>
      <c r="X22" s="206">
        <v>30915872.590211395</v>
      </c>
      <c r="Y22" s="206">
        <v>32850204.134095453</v>
      </c>
      <c r="Z22" s="206">
        <v>33282356.355231803</v>
      </c>
      <c r="AA22" s="206">
        <v>33290884.384287562</v>
      </c>
      <c r="AB22" s="206">
        <v>32732161.756869771</v>
      </c>
      <c r="AC22" s="206">
        <v>33040363.552181792</v>
      </c>
      <c r="AD22" s="206">
        <v>35278564.688954629</v>
      </c>
      <c r="AE22" s="206">
        <v>34679462.575588897</v>
      </c>
      <c r="AF22" s="206">
        <v>33826148.404269777</v>
      </c>
      <c r="AG22" s="206">
        <v>36137389.964277506</v>
      </c>
      <c r="AH22" s="206">
        <v>36513427.506602049</v>
      </c>
      <c r="AI22" s="206">
        <v>37548687.740119256</v>
      </c>
      <c r="AJ22" s="206">
        <v>37089925.773194164</v>
      </c>
      <c r="AK22" s="206">
        <v>34255318.761414617</v>
      </c>
      <c r="AM22" s="256"/>
    </row>
    <row r="23" spans="2:39" ht="30" x14ac:dyDescent="0.25">
      <c r="B23" s="217" t="s">
        <v>288</v>
      </c>
      <c r="C23" s="210">
        <v>5646219.5625102669</v>
      </c>
      <c r="D23" s="210">
        <v>6025230.6867980408</v>
      </c>
      <c r="E23" s="210">
        <v>6228197.9445061004</v>
      </c>
      <c r="F23" s="210">
        <v>6249927.5240787631</v>
      </c>
      <c r="G23" s="210">
        <v>6043640.5590267023</v>
      </c>
      <c r="H23" s="210">
        <v>5892892.2479216652</v>
      </c>
      <c r="I23" s="210">
        <v>5803467.4383786432</v>
      </c>
      <c r="J23" s="210">
        <v>5757377.8069736836</v>
      </c>
      <c r="K23" s="210">
        <v>5938634.3367186654</v>
      </c>
      <c r="L23" s="210">
        <v>5815269.8572096843</v>
      </c>
      <c r="M23" s="210">
        <v>5516440.0111443978</v>
      </c>
      <c r="N23" s="210">
        <v>5258118.9790041838</v>
      </c>
      <c r="O23" s="210">
        <v>4962179.1081199758</v>
      </c>
      <c r="P23" s="210">
        <v>4812683.0477883061</v>
      </c>
      <c r="Q23" s="210">
        <v>4790218.6520804511</v>
      </c>
      <c r="R23" s="210">
        <v>4538001.9792236155</v>
      </c>
      <c r="S23" s="210">
        <v>4260659.2487973524</v>
      </c>
      <c r="T23" s="210">
        <v>3903491.8501831982</v>
      </c>
      <c r="U23" s="210">
        <v>3593959.231240435</v>
      </c>
      <c r="V23" s="210">
        <v>3359767.6643064795</v>
      </c>
      <c r="W23" s="210">
        <v>3230229.3358424506</v>
      </c>
      <c r="X23" s="210">
        <v>3306231.0000569057</v>
      </c>
      <c r="Y23" s="210">
        <v>3473590.8725959174</v>
      </c>
      <c r="Z23" s="210">
        <v>3520405.9165160791</v>
      </c>
      <c r="AA23" s="210">
        <v>3521182.2547889063</v>
      </c>
      <c r="AB23" s="210">
        <v>3457249.6797252223</v>
      </c>
      <c r="AC23" s="210">
        <v>3486076.0024363222</v>
      </c>
      <c r="AD23" s="210">
        <v>3726721.3703586236</v>
      </c>
      <c r="AE23" s="210">
        <v>3651897.4445795617</v>
      </c>
      <c r="AF23" s="210">
        <v>3555574.0183896963</v>
      </c>
      <c r="AG23" s="210">
        <v>3853771.0558167682</v>
      </c>
      <c r="AH23" s="210">
        <v>3899894.5244273469</v>
      </c>
      <c r="AI23" s="210">
        <v>4001153.0409781039</v>
      </c>
      <c r="AJ23" s="210">
        <v>3945325.097082708</v>
      </c>
      <c r="AK23" s="210">
        <v>3635555.1500842227</v>
      </c>
      <c r="AM23" s="256"/>
    </row>
    <row r="24" spans="2:39" x14ac:dyDescent="0.25">
      <c r="B24" s="214" t="s">
        <v>170</v>
      </c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56"/>
    </row>
    <row r="25" spans="2:39" x14ac:dyDescent="0.25">
      <c r="B25" s="215" t="s">
        <v>291</v>
      </c>
      <c r="C25" s="206">
        <v>1221600</v>
      </c>
      <c r="D25" s="206">
        <v>1324600</v>
      </c>
      <c r="E25" s="206">
        <v>1404250</v>
      </c>
      <c r="F25" s="206">
        <v>1504450.0000000002</v>
      </c>
      <c r="G25" s="206">
        <v>1514350</v>
      </c>
      <c r="H25" s="206">
        <v>1546350</v>
      </c>
      <c r="I25" s="206">
        <v>1642800.0000000002</v>
      </c>
      <c r="J25" s="206">
        <v>1708300.0000000002</v>
      </c>
      <c r="K25" s="206">
        <v>1809750</v>
      </c>
      <c r="L25" s="206">
        <v>1774950</v>
      </c>
      <c r="M25" s="206">
        <v>1726800.0000000002</v>
      </c>
      <c r="N25" s="206">
        <v>1760399.9999999998</v>
      </c>
      <c r="O25" s="206">
        <v>1790800.0000000002</v>
      </c>
      <c r="P25" s="206">
        <v>1728699.9999999998</v>
      </c>
      <c r="Q25" s="206">
        <v>1703750</v>
      </c>
      <c r="R25" s="206">
        <v>1679199.9999999998</v>
      </c>
      <c r="S25" s="206">
        <v>1631600</v>
      </c>
      <c r="T25" s="206">
        <v>1544100.0000000002</v>
      </c>
      <c r="U25" s="206">
        <v>1486450</v>
      </c>
      <c r="V25" s="206">
        <v>1443600</v>
      </c>
      <c r="W25" s="206">
        <v>1508350.0000000002</v>
      </c>
      <c r="X25" s="206">
        <v>1550950.0000000002</v>
      </c>
      <c r="Y25" s="206">
        <v>1532250</v>
      </c>
      <c r="Z25" s="206">
        <v>1510800</v>
      </c>
      <c r="AA25" s="206">
        <v>1530300</v>
      </c>
      <c r="AB25" s="206">
        <v>1505750</v>
      </c>
      <c r="AC25" s="206">
        <v>1561050</v>
      </c>
      <c r="AD25" s="206">
        <v>1586600.0000000002</v>
      </c>
      <c r="AE25" s="206">
        <v>1597050.0000000002</v>
      </c>
      <c r="AF25" s="206">
        <v>1614690</v>
      </c>
      <c r="AG25" s="206">
        <v>1630600</v>
      </c>
      <c r="AH25" s="206">
        <v>1703900</v>
      </c>
      <c r="AI25" s="206">
        <v>1602600</v>
      </c>
      <c r="AJ25" s="206">
        <v>1534450</v>
      </c>
      <c r="AK25" s="206">
        <v>1576700.0000000002</v>
      </c>
    </row>
    <row r="26" spans="2:39" x14ac:dyDescent="0.25">
      <c r="B26" s="215" t="s">
        <v>284</v>
      </c>
      <c r="C26" s="207">
        <v>8.8097249508840854</v>
      </c>
      <c r="D26" s="207">
        <v>8.7263777744224669</v>
      </c>
      <c r="E26" s="207">
        <v>8.6909809506854199</v>
      </c>
      <c r="F26" s="207">
        <v>8.6140848815181617</v>
      </c>
      <c r="G26" s="207">
        <v>8.5613761679928686</v>
      </c>
      <c r="H26" s="207">
        <v>8.6346234681669731</v>
      </c>
      <c r="I26" s="207">
        <v>8.6295532018504986</v>
      </c>
      <c r="J26" s="207">
        <v>8.6744541356904517</v>
      </c>
      <c r="K26" s="207">
        <v>8.640867523138553</v>
      </c>
      <c r="L26" s="207">
        <v>8.5485055917068067</v>
      </c>
      <c r="M26" s="207">
        <v>8.4244556404910806</v>
      </c>
      <c r="N26" s="207">
        <v>8.3497670983867298</v>
      </c>
      <c r="O26" s="207">
        <v>8.3146638373911106</v>
      </c>
      <c r="P26" s="207">
        <v>8.3645861051657313</v>
      </c>
      <c r="Q26" s="207">
        <v>8.368927366104181</v>
      </c>
      <c r="R26" s="207">
        <v>8.3718854216293472</v>
      </c>
      <c r="S26" s="207">
        <v>8.5631404756067671</v>
      </c>
      <c r="T26" s="207">
        <v>8.4437018327828497</v>
      </c>
      <c r="U26" s="207">
        <v>8.5383699418076624</v>
      </c>
      <c r="V26" s="207">
        <v>8.596522582432808</v>
      </c>
      <c r="W26" s="207">
        <v>8.566360592700633</v>
      </c>
      <c r="X26" s="207">
        <v>8.4106064025274812</v>
      </c>
      <c r="Y26" s="207">
        <v>8.393356175558818</v>
      </c>
      <c r="Z26" s="207">
        <v>8.3380195922689957</v>
      </c>
      <c r="AA26" s="207">
        <v>8.3588969483107878</v>
      </c>
      <c r="AB26" s="207">
        <v>8.370851735015771</v>
      </c>
      <c r="AC26" s="207">
        <v>8.3806220172319907</v>
      </c>
      <c r="AD26" s="207">
        <v>8.4184545569141562</v>
      </c>
      <c r="AE26" s="207">
        <v>8.3554929401083236</v>
      </c>
      <c r="AF26" s="207">
        <v>8.3115737386123651</v>
      </c>
      <c r="AG26" s="207">
        <v>8.3939408806574267</v>
      </c>
      <c r="AH26" s="207">
        <v>8.3205704560126765</v>
      </c>
      <c r="AI26" s="207">
        <v>8.389005366279795</v>
      </c>
      <c r="AJ26" s="207">
        <v>8.4691648473394388</v>
      </c>
      <c r="AK26" s="207">
        <v>8.4576520580960217</v>
      </c>
    </row>
    <row r="27" spans="2:39" x14ac:dyDescent="0.25">
      <c r="B27" s="215" t="s">
        <v>285</v>
      </c>
      <c r="C27" s="206">
        <v>10761959.999999998</v>
      </c>
      <c r="D27" s="206">
        <v>11558959.999999998</v>
      </c>
      <c r="E27" s="206">
        <v>12204310</v>
      </c>
      <c r="F27" s="206">
        <v>12959460</v>
      </c>
      <c r="G27" s="206">
        <v>12964920</v>
      </c>
      <c r="H27" s="206">
        <v>13352150</v>
      </c>
      <c r="I27" s="206">
        <v>14176630</v>
      </c>
      <c r="J27" s="206">
        <v>14818570</v>
      </c>
      <c r="K27" s="206">
        <v>15637809.999999998</v>
      </c>
      <c r="L27" s="206">
        <v>15173170</v>
      </c>
      <c r="M27" s="206">
        <v>14547350</v>
      </c>
      <c r="N27" s="206">
        <v>14698929.999999998</v>
      </c>
      <c r="O27" s="206">
        <v>14889900</v>
      </c>
      <c r="P27" s="206">
        <v>14459860</v>
      </c>
      <c r="Q27" s="206">
        <v>14258559.999999998</v>
      </c>
      <c r="R27" s="206">
        <v>14058069.999999998</v>
      </c>
      <c r="S27" s="206">
        <v>13971620</v>
      </c>
      <c r="T27" s="206">
        <v>13037920</v>
      </c>
      <c r="U27" s="206">
        <v>12691860</v>
      </c>
      <c r="V27" s="206">
        <v>12409940</v>
      </c>
      <c r="W27" s="206">
        <v>12921070.000000002</v>
      </c>
      <c r="X27" s="206">
        <v>13044430</v>
      </c>
      <c r="Y27" s="206">
        <v>12860719.999999998</v>
      </c>
      <c r="Z27" s="206">
        <v>12597080</v>
      </c>
      <c r="AA27" s="206">
        <v>12791619.999999998</v>
      </c>
      <c r="AB27" s="206">
        <v>12604409.999999998</v>
      </c>
      <c r="AC27" s="206">
        <v>13082569.999999998</v>
      </c>
      <c r="AD27" s="206">
        <v>13356720</v>
      </c>
      <c r="AE27" s="206">
        <v>13344139.999999998</v>
      </c>
      <c r="AF27" s="206">
        <v>13420615</v>
      </c>
      <c r="AG27" s="206">
        <v>13687160</v>
      </c>
      <c r="AH27" s="206">
        <v>14177420</v>
      </c>
      <c r="AI27" s="206">
        <v>13444219.999999998</v>
      </c>
      <c r="AJ27" s="206">
        <v>12995510</v>
      </c>
      <c r="AK27" s="206">
        <v>13335180.000000002</v>
      </c>
    </row>
    <row r="28" spans="2:39" ht="30" x14ac:dyDescent="0.25">
      <c r="B28" s="217" t="s">
        <v>287</v>
      </c>
      <c r="C28" s="210">
        <v>10761959.999999998</v>
      </c>
      <c r="D28" s="210">
        <v>11558959.999999998</v>
      </c>
      <c r="E28" s="210">
        <v>12204310</v>
      </c>
      <c r="F28" s="210">
        <v>12959460</v>
      </c>
      <c r="G28" s="210">
        <v>12964920</v>
      </c>
      <c r="H28" s="210">
        <v>13352150</v>
      </c>
      <c r="I28" s="210">
        <v>14176630</v>
      </c>
      <c r="J28" s="210">
        <v>14818570</v>
      </c>
      <c r="K28" s="210">
        <v>15637809.999999998</v>
      </c>
      <c r="L28" s="210">
        <v>15173170</v>
      </c>
      <c r="M28" s="210">
        <v>14547350</v>
      </c>
      <c r="N28" s="210">
        <v>14698929.999999998</v>
      </c>
      <c r="O28" s="210">
        <v>14889900</v>
      </c>
      <c r="P28" s="210">
        <v>14459860</v>
      </c>
      <c r="Q28" s="210">
        <v>14258559.999999998</v>
      </c>
      <c r="R28" s="210">
        <v>14058069.999999998</v>
      </c>
      <c r="S28" s="210">
        <v>13971620</v>
      </c>
      <c r="T28" s="210">
        <v>13037920</v>
      </c>
      <c r="U28" s="210">
        <v>12691860</v>
      </c>
      <c r="V28" s="210">
        <v>12409940</v>
      </c>
      <c r="W28" s="210">
        <v>12921070.000000002</v>
      </c>
      <c r="X28" s="210">
        <v>13044430</v>
      </c>
      <c r="Y28" s="210">
        <v>12860719.999999998</v>
      </c>
      <c r="Z28" s="210">
        <v>12597080</v>
      </c>
      <c r="AA28" s="210">
        <v>12791619.999999998</v>
      </c>
      <c r="AB28" s="210">
        <v>12604409.999999998</v>
      </c>
      <c r="AC28" s="210">
        <v>13082569.999999998</v>
      </c>
      <c r="AD28" s="210">
        <v>13356720</v>
      </c>
      <c r="AE28" s="210">
        <v>13344139.999999998</v>
      </c>
      <c r="AF28" s="210">
        <v>13420615</v>
      </c>
      <c r="AG28" s="210">
        <v>13687160</v>
      </c>
      <c r="AH28" s="210">
        <v>14177420</v>
      </c>
      <c r="AI28" s="210">
        <v>13444219.999999998</v>
      </c>
      <c r="AJ28" s="210">
        <v>12995510</v>
      </c>
      <c r="AK28" s="210">
        <v>13335180.000000002</v>
      </c>
    </row>
    <row r="29" spans="2:39" x14ac:dyDescent="0.25">
      <c r="B29" s="218"/>
    </row>
    <row r="30" spans="2:39" x14ac:dyDescent="0.25">
      <c r="B30" s="218"/>
    </row>
    <row r="31" spans="2:39" x14ac:dyDescent="0.25">
      <c r="B31" s="218"/>
    </row>
    <row r="32" spans="2:39" x14ac:dyDescent="0.25">
      <c r="B32" s="218"/>
    </row>
    <row r="33" spans="2:2" x14ac:dyDescent="0.25">
      <c r="B33" s="218"/>
    </row>
    <row r="34" spans="2:2" x14ac:dyDescent="0.25">
      <c r="B34" s="218"/>
    </row>
    <row r="35" spans="2:2" x14ac:dyDescent="0.25">
      <c r="B35" s="218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E3605-9DA1-4745-81A3-714417CFA979}">
  <sheetPr>
    <tabColor rgb="FF00B0F0"/>
  </sheetPr>
  <dimension ref="B2:AK49"/>
  <sheetViews>
    <sheetView zoomScale="75" zoomScaleNormal="75" workbookViewId="0">
      <pane ySplit="4" topLeftCell="A5" activePane="bottomLeft" state="frozen"/>
      <selection activeCell="AB50" sqref="AB50"/>
      <selection pane="bottomLeft"/>
    </sheetView>
  </sheetViews>
  <sheetFormatPr defaultColWidth="9.140625" defaultRowHeight="15" x14ac:dyDescent="0.25"/>
  <cols>
    <col min="1" max="1" width="4.140625" style="31" customWidth="1"/>
    <col min="2" max="2" width="30.5703125" style="219" customWidth="1"/>
    <col min="3" max="3" width="11.5703125" style="31" bestFit="1" customWidth="1"/>
    <col min="4" max="31" width="11.5703125" style="205" bestFit="1" customWidth="1"/>
    <col min="32" max="36" width="11.5703125" style="31" bestFit="1" customWidth="1"/>
    <col min="37" max="37" width="11.5703125" style="31" customWidth="1"/>
    <col min="38" max="16384" width="9.140625" style="31"/>
  </cols>
  <sheetData>
    <row r="2" spans="2:37" x14ac:dyDescent="0.25">
      <c r="B2" s="34" t="s">
        <v>304</v>
      </c>
    </row>
    <row r="4" spans="2:37" s="196" customFormat="1" x14ac:dyDescent="0.25">
      <c r="B4" s="213" t="s">
        <v>99</v>
      </c>
      <c r="C4" s="211">
        <v>1990</v>
      </c>
      <c r="D4" s="211">
        <v>1991</v>
      </c>
      <c r="E4" s="211">
        <v>1992</v>
      </c>
      <c r="F4" s="211">
        <v>1993</v>
      </c>
      <c r="G4" s="211">
        <v>1994</v>
      </c>
      <c r="H4" s="211">
        <v>1995</v>
      </c>
      <c r="I4" s="211">
        <v>1996</v>
      </c>
      <c r="J4" s="211">
        <v>1997</v>
      </c>
      <c r="K4" s="211">
        <v>1998</v>
      </c>
      <c r="L4" s="211">
        <v>1999</v>
      </c>
      <c r="M4" s="211">
        <v>2000</v>
      </c>
      <c r="N4" s="211">
        <v>2001</v>
      </c>
      <c r="O4" s="211">
        <v>2002</v>
      </c>
      <c r="P4" s="211">
        <v>2003</v>
      </c>
      <c r="Q4" s="211">
        <v>2004</v>
      </c>
      <c r="R4" s="211">
        <v>2005</v>
      </c>
      <c r="S4" s="211">
        <v>2006</v>
      </c>
      <c r="T4" s="211">
        <v>2007</v>
      </c>
      <c r="U4" s="211">
        <v>2008</v>
      </c>
      <c r="V4" s="211">
        <v>2009</v>
      </c>
      <c r="W4" s="211">
        <v>2010</v>
      </c>
      <c r="X4" s="211">
        <v>2011</v>
      </c>
      <c r="Y4" s="211">
        <v>2012</v>
      </c>
      <c r="Z4" s="211">
        <v>2013</v>
      </c>
      <c r="AA4" s="211">
        <v>2014</v>
      </c>
      <c r="AB4" s="211">
        <v>2015</v>
      </c>
      <c r="AC4" s="211">
        <v>2016</v>
      </c>
      <c r="AD4" s="211">
        <v>2017</v>
      </c>
      <c r="AE4" s="211">
        <v>2018</v>
      </c>
      <c r="AF4" s="211">
        <v>2019</v>
      </c>
      <c r="AG4" s="211">
        <v>2020</v>
      </c>
      <c r="AH4" s="211">
        <v>2021</v>
      </c>
      <c r="AI4" s="211">
        <v>2022</v>
      </c>
      <c r="AJ4" s="211">
        <v>2023</v>
      </c>
      <c r="AK4" s="211">
        <v>2024</v>
      </c>
    </row>
    <row r="5" spans="2:37" x14ac:dyDescent="0.25">
      <c r="B5" s="214" t="s">
        <v>82</v>
      </c>
      <c r="C5" s="205"/>
      <c r="AF5" s="205"/>
      <c r="AG5" s="205"/>
      <c r="AH5" s="205"/>
      <c r="AI5" s="205"/>
      <c r="AJ5" s="205"/>
    </row>
    <row r="6" spans="2:37" x14ac:dyDescent="0.25">
      <c r="B6" s="215" t="s">
        <v>290</v>
      </c>
      <c r="C6" s="206">
        <v>11800.000000000002</v>
      </c>
      <c r="D6" s="206">
        <v>11800.000000000002</v>
      </c>
      <c r="E6" s="206">
        <v>12500.000000000002</v>
      </c>
      <c r="F6" s="206">
        <v>15200</v>
      </c>
      <c r="G6" s="206">
        <v>15000</v>
      </c>
      <c r="H6" s="206">
        <v>15899.999999999998</v>
      </c>
      <c r="I6" s="206">
        <v>15799.999999999998</v>
      </c>
      <c r="J6" s="206">
        <v>17899.999999999996</v>
      </c>
      <c r="K6" s="206">
        <v>16699.999999999996</v>
      </c>
      <c r="L6" s="206">
        <v>16100.000000000002</v>
      </c>
      <c r="M6" s="206">
        <v>12099.999999999998</v>
      </c>
      <c r="N6" s="206">
        <v>12099.999999999998</v>
      </c>
      <c r="O6" s="206">
        <v>11600</v>
      </c>
      <c r="P6" s="206">
        <v>11200</v>
      </c>
      <c r="Q6" s="206">
        <v>10600</v>
      </c>
      <c r="R6" s="206">
        <v>10100</v>
      </c>
      <c r="S6" s="206">
        <v>9299.9999999999982</v>
      </c>
      <c r="T6" s="206">
        <v>9600</v>
      </c>
      <c r="U6" s="206">
        <v>9700.0000000000018</v>
      </c>
      <c r="V6" s="206">
        <v>9227</v>
      </c>
      <c r="W6" s="206">
        <v>5200</v>
      </c>
      <c r="X6" s="206">
        <v>2800.0000000000005</v>
      </c>
      <c r="Y6" s="206">
        <v>2098.9999999999995</v>
      </c>
      <c r="Z6" s="206">
        <v>1500</v>
      </c>
      <c r="AA6" s="206">
        <v>2300</v>
      </c>
      <c r="AB6" s="206">
        <v>1099.9999999999998</v>
      </c>
      <c r="AC6" s="206">
        <v>1199.9999999999998</v>
      </c>
      <c r="AD6" s="206">
        <v>1199.9999999999998</v>
      </c>
      <c r="AE6" s="206">
        <v>1199.9999999999998</v>
      </c>
      <c r="AF6" s="206">
        <v>1199.9999999999998</v>
      </c>
      <c r="AG6" s="206">
        <v>1199.9999999999998</v>
      </c>
      <c r="AH6" s="206">
        <v>1199.9999999999998</v>
      </c>
      <c r="AI6" s="206">
        <v>1199.9999999999998</v>
      </c>
      <c r="AJ6" s="206">
        <v>1199.9999999999998</v>
      </c>
      <c r="AK6" s="206">
        <v>1199.9999999999998</v>
      </c>
    </row>
    <row r="7" spans="2:37" x14ac:dyDescent="0.25">
      <c r="B7" s="215" t="s">
        <v>284</v>
      </c>
      <c r="C7" s="207">
        <v>18.535762376237624</v>
      </c>
      <c r="D7" s="207">
        <v>18.535762376237624</v>
      </c>
      <c r="E7" s="207">
        <v>18.535762376237624</v>
      </c>
      <c r="F7" s="207">
        <v>18.535762376237624</v>
      </c>
      <c r="G7" s="207">
        <v>18.535762376237624</v>
      </c>
      <c r="H7" s="207">
        <v>18.535762376237628</v>
      </c>
      <c r="I7" s="207">
        <v>18.535762376237628</v>
      </c>
      <c r="J7" s="207">
        <v>18.535762376237628</v>
      </c>
      <c r="K7" s="207">
        <v>18.535762376237628</v>
      </c>
      <c r="L7" s="207">
        <v>18.535762376237624</v>
      </c>
      <c r="M7" s="207">
        <v>18.535762376237628</v>
      </c>
      <c r="N7" s="207">
        <v>18.535762376237628</v>
      </c>
      <c r="O7" s="207">
        <v>18.535762376237624</v>
      </c>
      <c r="P7" s="207">
        <v>18.535762376237621</v>
      </c>
      <c r="Q7" s="207">
        <v>18.535762376237624</v>
      </c>
      <c r="R7" s="207">
        <v>18.535762376237628</v>
      </c>
      <c r="S7" s="207">
        <v>18.535118279569897</v>
      </c>
      <c r="T7" s="207">
        <v>18.535</v>
      </c>
      <c r="U7" s="207">
        <v>18.534432989690718</v>
      </c>
      <c r="V7" s="207">
        <v>18.561233336945918</v>
      </c>
      <c r="W7" s="207">
        <v>18.535</v>
      </c>
      <c r="X7" s="207">
        <v>18.534999999999993</v>
      </c>
      <c r="Y7" s="207">
        <v>18.537541686517393</v>
      </c>
      <c r="Z7" s="207">
        <v>18.534266666666667</v>
      </c>
      <c r="AA7" s="207">
        <v>18.534266666666671</v>
      </c>
      <c r="AB7" s="207">
        <v>18.534266666666678</v>
      </c>
      <c r="AC7" s="207">
        <v>18.534266666666671</v>
      </c>
      <c r="AD7" s="207">
        <v>18.534266666666671</v>
      </c>
      <c r="AE7" s="207">
        <v>18.534266666666671</v>
      </c>
      <c r="AF7" s="207">
        <v>18.534266666666671</v>
      </c>
      <c r="AG7" s="207">
        <v>18.534266666666671</v>
      </c>
      <c r="AH7" s="207">
        <v>18.534266666666671</v>
      </c>
      <c r="AI7" s="207">
        <v>18.534266666666671</v>
      </c>
      <c r="AJ7" s="207">
        <v>18.534266666666671</v>
      </c>
      <c r="AK7" s="207">
        <v>18.534266666666671</v>
      </c>
    </row>
    <row r="8" spans="2:37" x14ac:dyDescent="0.25">
      <c r="B8" s="215" t="s">
        <v>285</v>
      </c>
      <c r="C8" s="208">
        <f>C6*C7</f>
        <v>218721.99603960401</v>
      </c>
      <c r="D8" s="208">
        <f t="shared" ref="D8:AE8" si="0">D6*D7</f>
        <v>218721.99603960401</v>
      </c>
      <c r="E8" s="208">
        <f t="shared" si="0"/>
        <v>231697.02970297035</v>
      </c>
      <c r="F8" s="208">
        <f t="shared" si="0"/>
        <v>281743.58811881189</v>
      </c>
      <c r="G8" s="208">
        <f t="shared" si="0"/>
        <v>278036.43564356439</v>
      </c>
      <c r="H8" s="208">
        <f t="shared" si="0"/>
        <v>294718.62178217823</v>
      </c>
      <c r="I8" s="208">
        <f t="shared" si="0"/>
        <v>292865.04554455448</v>
      </c>
      <c r="J8" s="208">
        <f t="shared" si="0"/>
        <v>331790.1465346535</v>
      </c>
      <c r="K8" s="208">
        <f t="shared" si="0"/>
        <v>309547.23168316833</v>
      </c>
      <c r="L8" s="208">
        <f t="shared" si="0"/>
        <v>298425.7742574258</v>
      </c>
      <c r="M8" s="208">
        <f t="shared" si="0"/>
        <v>224282.72475247527</v>
      </c>
      <c r="N8" s="208">
        <f t="shared" si="0"/>
        <v>224282.72475247527</v>
      </c>
      <c r="O8" s="208">
        <f t="shared" si="0"/>
        <v>215014.84356435644</v>
      </c>
      <c r="P8" s="208">
        <f t="shared" si="0"/>
        <v>207600.53861386134</v>
      </c>
      <c r="Q8" s="208">
        <f t="shared" si="0"/>
        <v>196479.08118811881</v>
      </c>
      <c r="R8" s="208">
        <f t="shared" si="0"/>
        <v>187211.20000000004</v>
      </c>
      <c r="S8" s="208">
        <f t="shared" si="0"/>
        <v>172376.6</v>
      </c>
      <c r="T8" s="208">
        <f t="shared" si="0"/>
        <v>177936</v>
      </c>
      <c r="U8" s="208">
        <f t="shared" si="0"/>
        <v>179784</v>
      </c>
      <c r="V8" s="208">
        <f t="shared" si="0"/>
        <v>171264.49999999997</v>
      </c>
      <c r="W8" s="208">
        <f t="shared" si="0"/>
        <v>96382</v>
      </c>
      <c r="X8" s="208">
        <f t="shared" si="0"/>
        <v>51897.999999999985</v>
      </c>
      <c r="Y8" s="208">
        <f t="shared" si="0"/>
        <v>38910.300000000003</v>
      </c>
      <c r="Z8" s="208">
        <f t="shared" si="0"/>
        <v>27801.4</v>
      </c>
      <c r="AA8" s="208">
        <f t="shared" si="0"/>
        <v>42628.813333333346</v>
      </c>
      <c r="AB8" s="208">
        <f t="shared" si="0"/>
        <v>20387.69333333334</v>
      </c>
      <c r="AC8" s="208">
        <f t="shared" si="0"/>
        <v>22241.120000000003</v>
      </c>
      <c r="AD8" s="208">
        <f t="shared" si="0"/>
        <v>22241.120000000003</v>
      </c>
      <c r="AE8" s="208">
        <f t="shared" si="0"/>
        <v>22241.120000000003</v>
      </c>
      <c r="AF8" s="208">
        <f t="shared" ref="AF8:AG8" si="1">AF6*AF7</f>
        <v>22241.120000000003</v>
      </c>
      <c r="AG8" s="208">
        <f t="shared" si="1"/>
        <v>22241.120000000003</v>
      </c>
      <c r="AH8" s="208">
        <f t="shared" ref="AH8:AI8" si="2">AH6*AH7</f>
        <v>22241.120000000003</v>
      </c>
      <c r="AI8" s="208">
        <f t="shared" si="2"/>
        <v>22241.120000000003</v>
      </c>
      <c r="AJ8" s="208">
        <f t="shared" ref="AJ8:AK8" si="3">AJ6*AJ7</f>
        <v>22241.120000000003</v>
      </c>
      <c r="AK8" s="208">
        <f t="shared" si="3"/>
        <v>22241.120000000003</v>
      </c>
    </row>
    <row r="9" spans="2:37" ht="30" x14ac:dyDescent="0.25">
      <c r="B9" s="216" t="s">
        <v>286</v>
      </c>
      <c r="C9" s="206">
        <v>168385.97503322936</v>
      </c>
      <c r="D9" s="206">
        <v>168385.97503322936</v>
      </c>
      <c r="E9" s="206">
        <v>178374.97355214978</v>
      </c>
      <c r="F9" s="206">
        <v>216903.96783941408</v>
      </c>
      <c r="G9" s="206">
        <v>214049.9682625797</v>
      </c>
      <c r="H9" s="206">
        <v>226892.96635833447</v>
      </c>
      <c r="I9" s="206">
        <v>225465.96656991728</v>
      </c>
      <c r="J9" s="206">
        <v>255432.96212667844</v>
      </c>
      <c r="K9" s="206">
        <v>238308.96466567204</v>
      </c>
      <c r="L9" s="206">
        <v>229746.96593516893</v>
      </c>
      <c r="M9" s="206">
        <v>172666.97439848096</v>
      </c>
      <c r="N9" s="206">
        <v>172666.97439848096</v>
      </c>
      <c r="O9" s="206">
        <v>165531.97545639498</v>
      </c>
      <c r="P9" s="206">
        <v>159823.97630272617</v>
      </c>
      <c r="Q9" s="206">
        <v>151261.97757222297</v>
      </c>
      <c r="R9" s="206">
        <v>144126.97863013702</v>
      </c>
      <c r="S9" s="206">
        <v>132706.36876712329</v>
      </c>
      <c r="T9" s="206">
        <v>136986.34520547945</v>
      </c>
      <c r="U9" s="206">
        <v>138409.05205479453</v>
      </c>
      <c r="V9" s="206">
        <v>131850.20410958905</v>
      </c>
      <c r="W9" s="206">
        <v>74200.936986301371</v>
      </c>
      <c r="X9" s="206">
        <v>39954.350684931502</v>
      </c>
      <c r="Y9" s="206">
        <v>29955.600821917811</v>
      </c>
      <c r="Z9" s="206">
        <v>21403.269589041098</v>
      </c>
      <c r="AA9" s="206">
        <v>32818.346703196352</v>
      </c>
      <c r="AB9" s="206">
        <v>15695.731031963474</v>
      </c>
      <c r="AC9" s="206">
        <v>17122.615671232878</v>
      </c>
      <c r="AD9" s="206">
        <v>17122.615671232878</v>
      </c>
      <c r="AE9" s="206">
        <v>17122.615671232878</v>
      </c>
      <c r="AF9" s="206">
        <v>17122.615671232878</v>
      </c>
      <c r="AG9" s="206">
        <v>17122.615671232878</v>
      </c>
      <c r="AH9" s="206">
        <v>17122.615671232878</v>
      </c>
      <c r="AI9" s="206">
        <v>17122.615671232878</v>
      </c>
      <c r="AJ9" s="206">
        <v>17122.615671232878</v>
      </c>
      <c r="AK9" s="206">
        <v>17122.615671232878</v>
      </c>
    </row>
    <row r="10" spans="2:37" ht="30" x14ac:dyDescent="0.25">
      <c r="B10" s="216" t="s">
        <v>288</v>
      </c>
      <c r="C10" s="206">
        <v>50336.021006374613</v>
      </c>
      <c r="D10" s="206">
        <v>50336.021006374613</v>
      </c>
      <c r="E10" s="206">
        <v>53322.056150820565</v>
      </c>
      <c r="F10" s="206">
        <v>64839.620279397801</v>
      </c>
      <c r="G10" s="206">
        <v>63986.467380984672</v>
      </c>
      <c r="H10" s="206">
        <v>67825.655423843753</v>
      </c>
      <c r="I10" s="206">
        <v>67399.078974637203</v>
      </c>
      <c r="J10" s="206">
        <v>76357.18440797503</v>
      </c>
      <c r="K10" s="206">
        <v>71238.267017496255</v>
      </c>
      <c r="L10" s="206">
        <v>68678.808322256897</v>
      </c>
      <c r="M10" s="206">
        <v>51615.750353994299</v>
      </c>
      <c r="N10" s="206">
        <v>51615.750353994299</v>
      </c>
      <c r="O10" s="206">
        <v>49482.868107961469</v>
      </c>
      <c r="P10" s="206">
        <v>47776.562311135218</v>
      </c>
      <c r="Q10" s="206">
        <v>45217.103615895838</v>
      </c>
      <c r="R10" s="206">
        <v>43084.221369863015</v>
      </c>
      <c r="S10" s="206">
        <v>39670.231232876715</v>
      </c>
      <c r="T10" s="206">
        <v>40949.654794520546</v>
      </c>
      <c r="U10" s="206">
        <v>41374.94794520548</v>
      </c>
      <c r="V10" s="206">
        <v>39414.295890410962</v>
      </c>
      <c r="W10" s="206">
        <v>22181.063013698633</v>
      </c>
      <c r="X10" s="206">
        <v>11943.649315068493</v>
      </c>
      <c r="Y10" s="206">
        <v>8954.6991780821918</v>
      </c>
      <c r="Z10" s="206">
        <v>6398.1304109589037</v>
      </c>
      <c r="AA10" s="206">
        <v>9810.4666301369853</v>
      </c>
      <c r="AB10" s="206">
        <v>4691.9623013698647</v>
      </c>
      <c r="AC10" s="206">
        <v>5118.5043287671224</v>
      </c>
      <c r="AD10" s="206">
        <v>5118.5043287671224</v>
      </c>
      <c r="AE10" s="206">
        <v>5118.5043287671224</v>
      </c>
      <c r="AF10" s="206">
        <v>5118.5043287671224</v>
      </c>
      <c r="AG10" s="206">
        <v>5118.5043287671224</v>
      </c>
      <c r="AH10" s="206">
        <v>5118.5043287671224</v>
      </c>
      <c r="AI10" s="206">
        <v>5118.5043287671224</v>
      </c>
      <c r="AJ10" s="206">
        <v>5118.5043287671224</v>
      </c>
      <c r="AK10" s="206">
        <v>5118.5043287671224</v>
      </c>
    </row>
    <row r="11" spans="2:37" x14ac:dyDescent="0.25">
      <c r="B11" s="115" t="s">
        <v>26</v>
      </c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</row>
    <row r="12" spans="2:37" x14ac:dyDescent="0.25">
      <c r="B12" s="215" t="s">
        <v>291</v>
      </c>
      <c r="C12" s="206">
        <v>17400</v>
      </c>
      <c r="D12" s="206">
        <v>17400</v>
      </c>
      <c r="E12" s="206">
        <v>17800</v>
      </c>
      <c r="F12" s="206">
        <v>17600</v>
      </c>
      <c r="G12" s="206">
        <v>16100.000000000002</v>
      </c>
      <c r="H12" s="206">
        <v>15600</v>
      </c>
      <c r="I12" s="206">
        <v>14900</v>
      </c>
      <c r="J12" s="206">
        <v>15200</v>
      </c>
      <c r="K12" s="206">
        <v>15100</v>
      </c>
      <c r="L12" s="206">
        <v>13500</v>
      </c>
      <c r="M12" s="206">
        <v>8100</v>
      </c>
      <c r="N12" s="206">
        <v>7800</v>
      </c>
      <c r="O12" s="206">
        <v>7700</v>
      </c>
      <c r="P12" s="206">
        <v>7600</v>
      </c>
      <c r="Q12" s="206">
        <v>7500</v>
      </c>
      <c r="R12" s="206">
        <v>7300</v>
      </c>
      <c r="S12" s="206">
        <v>6700</v>
      </c>
      <c r="T12" s="206">
        <v>7300</v>
      </c>
      <c r="U12" s="206">
        <v>8900</v>
      </c>
      <c r="V12" s="206">
        <v>10100</v>
      </c>
      <c r="W12" s="206">
        <v>10500</v>
      </c>
      <c r="X12" s="206">
        <v>11400</v>
      </c>
      <c r="Y12" s="206">
        <v>10300</v>
      </c>
      <c r="Z12" s="206">
        <v>8700</v>
      </c>
      <c r="AA12" s="206">
        <v>8600</v>
      </c>
      <c r="AB12" s="206">
        <v>10800</v>
      </c>
      <c r="AC12" s="206">
        <v>9900</v>
      </c>
      <c r="AD12" s="206">
        <v>8300</v>
      </c>
      <c r="AE12" s="206">
        <v>9300</v>
      </c>
      <c r="AF12" s="206">
        <v>8700</v>
      </c>
      <c r="AG12" s="206">
        <v>8800</v>
      </c>
      <c r="AH12" s="206">
        <v>9400</v>
      </c>
      <c r="AI12" s="206">
        <v>8100</v>
      </c>
      <c r="AJ12" s="206">
        <v>9200</v>
      </c>
      <c r="AK12" s="206">
        <v>7300</v>
      </c>
    </row>
    <row r="13" spans="2:37" x14ac:dyDescent="0.25">
      <c r="B13" s="215" t="s">
        <v>284</v>
      </c>
      <c r="C13" s="207">
        <v>12.934399999999997</v>
      </c>
      <c r="D13" s="207">
        <v>12.934399999999997</v>
      </c>
      <c r="E13" s="207">
        <v>12.934399999999997</v>
      </c>
      <c r="F13" s="207">
        <v>12.934399999999997</v>
      </c>
      <c r="G13" s="207">
        <v>12.934399999999993</v>
      </c>
      <c r="H13" s="207">
        <v>12.934399999999997</v>
      </c>
      <c r="I13" s="207">
        <v>12.934399999999997</v>
      </c>
      <c r="J13" s="207">
        <v>12.934399999999998</v>
      </c>
      <c r="K13" s="207">
        <v>12.934399999999997</v>
      </c>
      <c r="L13" s="207">
        <v>12.934399999999998</v>
      </c>
      <c r="M13" s="207">
        <v>12.934399999999997</v>
      </c>
      <c r="N13" s="207">
        <v>12.934399999999997</v>
      </c>
      <c r="O13" s="207">
        <v>12.934399999999997</v>
      </c>
      <c r="P13" s="207">
        <v>12.934399999999998</v>
      </c>
      <c r="Q13" s="207">
        <v>12.934399999999998</v>
      </c>
      <c r="R13" s="207">
        <v>12.934399999999997</v>
      </c>
      <c r="S13" s="207">
        <v>12.934399999999997</v>
      </c>
      <c r="T13" s="207">
        <v>12.934399999999997</v>
      </c>
      <c r="U13" s="207">
        <v>12.934399999999997</v>
      </c>
      <c r="V13" s="207">
        <v>12.934399999999998</v>
      </c>
      <c r="W13" s="207">
        <v>12.934399999999997</v>
      </c>
      <c r="X13" s="207">
        <v>12.934399999999998</v>
      </c>
      <c r="Y13" s="207">
        <v>12.934399999999998</v>
      </c>
      <c r="Z13" s="207">
        <v>12.934399999999997</v>
      </c>
      <c r="AA13" s="207">
        <v>12.934399999999997</v>
      </c>
      <c r="AB13" s="207">
        <v>12.934399999999997</v>
      </c>
      <c r="AC13" s="207">
        <v>12.934399999999997</v>
      </c>
      <c r="AD13" s="207">
        <v>12.934399999999998</v>
      </c>
      <c r="AE13" s="207">
        <v>12.934399999999998</v>
      </c>
      <c r="AF13" s="207">
        <v>12.934399999999997</v>
      </c>
      <c r="AG13" s="207">
        <v>12.934399999999997</v>
      </c>
      <c r="AH13" s="207">
        <v>12.934399999999997</v>
      </c>
      <c r="AI13" s="207">
        <v>12.934399999999997</v>
      </c>
      <c r="AJ13" s="207">
        <v>12.934399999999998</v>
      </c>
      <c r="AK13" s="207">
        <v>12.934399999999997</v>
      </c>
    </row>
    <row r="14" spans="2:37" x14ac:dyDescent="0.25">
      <c r="B14" s="215" t="s">
        <v>285</v>
      </c>
      <c r="C14" s="208">
        <f>C12*C13</f>
        <v>225058.55999999994</v>
      </c>
      <c r="D14" s="208">
        <f t="shared" ref="D14:AE14" si="4">D12*D13</f>
        <v>225058.55999999994</v>
      </c>
      <c r="E14" s="208">
        <f t="shared" si="4"/>
        <v>230232.31999999995</v>
      </c>
      <c r="F14" s="208">
        <f t="shared" si="4"/>
        <v>227645.43999999994</v>
      </c>
      <c r="G14" s="208">
        <f t="shared" si="4"/>
        <v>208243.83999999991</v>
      </c>
      <c r="H14" s="208">
        <f t="shared" si="4"/>
        <v>201776.63999999996</v>
      </c>
      <c r="I14" s="208">
        <f t="shared" si="4"/>
        <v>192722.55999999994</v>
      </c>
      <c r="J14" s="208">
        <f t="shared" si="4"/>
        <v>196602.87999999998</v>
      </c>
      <c r="K14" s="208">
        <f t="shared" si="4"/>
        <v>195309.43999999994</v>
      </c>
      <c r="L14" s="208">
        <f t="shared" si="4"/>
        <v>174614.39999999997</v>
      </c>
      <c r="M14" s="208">
        <f t="shared" si="4"/>
        <v>104768.63999999997</v>
      </c>
      <c r="N14" s="208">
        <f t="shared" si="4"/>
        <v>100888.31999999998</v>
      </c>
      <c r="O14" s="208">
        <f t="shared" si="4"/>
        <v>99594.879999999976</v>
      </c>
      <c r="P14" s="208">
        <f t="shared" si="4"/>
        <v>98301.439999999988</v>
      </c>
      <c r="Q14" s="208">
        <f t="shared" si="4"/>
        <v>97007.999999999985</v>
      </c>
      <c r="R14" s="208">
        <f t="shared" si="4"/>
        <v>94421.119999999981</v>
      </c>
      <c r="S14" s="208">
        <f t="shared" si="4"/>
        <v>86660.479999999981</v>
      </c>
      <c r="T14" s="208">
        <f t="shared" si="4"/>
        <v>94421.119999999981</v>
      </c>
      <c r="U14" s="208">
        <f t="shared" si="4"/>
        <v>115116.15999999997</v>
      </c>
      <c r="V14" s="208">
        <f t="shared" si="4"/>
        <v>130637.43999999999</v>
      </c>
      <c r="W14" s="208">
        <f t="shared" si="4"/>
        <v>135811.19999999995</v>
      </c>
      <c r="X14" s="208">
        <f t="shared" si="4"/>
        <v>147452.15999999997</v>
      </c>
      <c r="Y14" s="208">
        <f t="shared" si="4"/>
        <v>133224.31999999998</v>
      </c>
      <c r="Z14" s="208">
        <f t="shared" si="4"/>
        <v>112529.27999999997</v>
      </c>
      <c r="AA14" s="208">
        <f t="shared" si="4"/>
        <v>111235.83999999997</v>
      </c>
      <c r="AB14" s="208">
        <f t="shared" si="4"/>
        <v>139691.51999999996</v>
      </c>
      <c r="AC14" s="208">
        <f t="shared" si="4"/>
        <v>128050.55999999997</v>
      </c>
      <c r="AD14" s="208">
        <f t="shared" si="4"/>
        <v>107355.51999999999</v>
      </c>
      <c r="AE14" s="208">
        <f t="shared" si="4"/>
        <v>120289.91999999998</v>
      </c>
      <c r="AF14" s="208">
        <f t="shared" ref="AF14:AG14" si="5">AF12*AF13</f>
        <v>112529.27999999997</v>
      </c>
      <c r="AG14" s="208">
        <f t="shared" si="5"/>
        <v>113822.71999999997</v>
      </c>
      <c r="AH14" s="208">
        <f t="shared" ref="AH14:AI14" si="6">AH12*AH13</f>
        <v>121583.35999999997</v>
      </c>
      <c r="AI14" s="208">
        <f t="shared" si="6"/>
        <v>104768.63999999997</v>
      </c>
      <c r="AJ14" s="208">
        <f t="shared" ref="AJ14:AK14" si="7">AJ12*AJ13</f>
        <v>118996.47999999998</v>
      </c>
      <c r="AK14" s="208">
        <f t="shared" si="7"/>
        <v>94421.119999999981</v>
      </c>
    </row>
    <row r="15" spans="2:37" ht="30" x14ac:dyDescent="0.25">
      <c r="B15" s="216" t="s">
        <v>286</v>
      </c>
      <c r="C15" s="206">
        <v>86632.130630136962</v>
      </c>
      <c r="D15" s="206">
        <v>86632.130630136962</v>
      </c>
      <c r="E15" s="206">
        <v>88623.673863013697</v>
      </c>
      <c r="F15" s="206">
        <v>87627.902246575337</v>
      </c>
      <c r="G15" s="206">
        <v>80159.615123287644</v>
      </c>
      <c r="H15" s="206">
        <v>77670.186082191765</v>
      </c>
      <c r="I15" s="206">
        <v>74184.985424657527</v>
      </c>
      <c r="J15" s="206">
        <v>75678.64284931506</v>
      </c>
      <c r="K15" s="206">
        <v>75180.757041095872</v>
      </c>
      <c r="L15" s="206">
        <v>67214.584109589006</v>
      </c>
      <c r="M15" s="206">
        <v>40328.750465753415</v>
      </c>
      <c r="N15" s="206">
        <v>38835.093041095883</v>
      </c>
      <c r="O15" s="206">
        <v>38337.207232876695</v>
      </c>
      <c r="P15" s="206">
        <v>37839.32142465753</v>
      </c>
      <c r="Q15" s="206">
        <v>37341.435616438343</v>
      </c>
      <c r="R15" s="206">
        <v>36345.663999999982</v>
      </c>
      <c r="S15" s="206">
        <v>33358.349150684924</v>
      </c>
      <c r="T15" s="206">
        <v>36345.663999999982</v>
      </c>
      <c r="U15" s="206">
        <v>44311.836931506848</v>
      </c>
      <c r="V15" s="206">
        <v>50286.466630136965</v>
      </c>
      <c r="W15" s="206">
        <v>52278.009863013671</v>
      </c>
      <c r="X15" s="206">
        <v>56758.982136986291</v>
      </c>
      <c r="Y15" s="206">
        <v>51282.23824657534</v>
      </c>
      <c r="Z15" s="206">
        <v>43316.065315068481</v>
      </c>
      <c r="AA15" s="206">
        <v>42818.179506849294</v>
      </c>
      <c r="AB15" s="206">
        <v>53771.667287671225</v>
      </c>
      <c r="AC15" s="206">
        <v>49290.69501369862</v>
      </c>
      <c r="AD15" s="206">
        <v>41324.522082191761</v>
      </c>
      <c r="AE15" s="206">
        <v>46303.380164383554</v>
      </c>
      <c r="AF15" s="206">
        <v>43316.065315068481</v>
      </c>
      <c r="AG15" s="206">
        <v>43813.951123287668</v>
      </c>
      <c r="AH15" s="206">
        <v>46801.26597260272</v>
      </c>
      <c r="AI15" s="206">
        <v>40328.750465753415</v>
      </c>
      <c r="AJ15" s="206">
        <v>45805.494356164374</v>
      </c>
      <c r="AK15" s="206">
        <v>36345.663999999982</v>
      </c>
    </row>
    <row r="16" spans="2:37" ht="30" x14ac:dyDescent="0.25">
      <c r="B16" s="217" t="s">
        <v>288</v>
      </c>
      <c r="C16" s="210">
        <v>138426.42936986295</v>
      </c>
      <c r="D16" s="210">
        <v>138426.42936986295</v>
      </c>
      <c r="E16" s="210">
        <v>141608.64613698627</v>
      </c>
      <c r="F16" s="210">
        <v>140017.53775342461</v>
      </c>
      <c r="G16" s="210">
        <v>128084.22487671228</v>
      </c>
      <c r="H16" s="210">
        <v>124106.45391780816</v>
      </c>
      <c r="I16" s="210">
        <v>118537.57457534243</v>
      </c>
      <c r="J16" s="210">
        <v>120924.23715068489</v>
      </c>
      <c r="K16" s="210">
        <v>120128.68295890407</v>
      </c>
      <c r="L16" s="210">
        <v>107399.81589041094</v>
      </c>
      <c r="M16" s="210">
        <v>64439.889534246548</v>
      </c>
      <c r="N16" s="210">
        <v>62053.226958904081</v>
      </c>
      <c r="O16" s="210">
        <v>61257.67276712328</v>
      </c>
      <c r="P16" s="210">
        <v>60462.118575342443</v>
      </c>
      <c r="Q16" s="210">
        <v>59666.564383561643</v>
      </c>
      <c r="R16" s="210">
        <v>58075.455999999991</v>
      </c>
      <c r="S16" s="210">
        <v>53302.130849315057</v>
      </c>
      <c r="T16" s="210">
        <v>58075.455999999991</v>
      </c>
      <c r="U16" s="210">
        <v>70804.323068493133</v>
      </c>
      <c r="V16" s="210">
        <v>80350.973369863001</v>
      </c>
      <c r="W16" s="210">
        <v>83533.19013698629</v>
      </c>
      <c r="X16" s="210">
        <v>90693.177863013669</v>
      </c>
      <c r="Y16" s="210">
        <v>81942.081753424645</v>
      </c>
      <c r="Z16" s="210">
        <v>69213.214684931474</v>
      </c>
      <c r="AA16" s="210">
        <v>68417.660493150674</v>
      </c>
      <c r="AB16" s="210">
        <v>85919.852712328749</v>
      </c>
      <c r="AC16" s="210">
        <v>78759.864986301342</v>
      </c>
      <c r="AD16" s="210">
        <v>66030.997917808229</v>
      </c>
      <c r="AE16" s="210">
        <v>73986.539835616422</v>
      </c>
      <c r="AF16" s="210">
        <v>69213.214684931474</v>
      </c>
      <c r="AG16" s="210">
        <v>70008.768876712304</v>
      </c>
      <c r="AH16" s="210">
        <v>74782.094027397252</v>
      </c>
      <c r="AI16" s="210">
        <v>64439.889534246548</v>
      </c>
      <c r="AJ16" s="210">
        <v>73190.985643835593</v>
      </c>
      <c r="AK16" s="210">
        <v>58075.455999999991</v>
      </c>
    </row>
    <row r="17" spans="2:37" x14ac:dyDescent="0.25">
      <c r="B17" s="214" t="s">
        <v>25</v>
      </c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/>
      <c r="AH17" s="212"/>
      <c r="AI17" s="212"/>
      <c r="AJ17" s="212"/>
    </row>
    <row r="18" spans="2:37" x14ac:dyDescent="0.25">
      <c r="B18" s="215" t="s">
        <v>291</v>
      </c>
      <c r="C18" s="206">
        <v>61600</v>
      </c>
      <c r="D18" s="206">
        <v>63100</v>
      </c>
      <c r="E18" s="206">
        <v>65099.999999999993</v>
      </c>
      <c r="F18" s="206">
        <v>66200</v>
      </c>
      <c r="G18" s="206">
        <v>67000</v>
      </c>
      <c r="H18" s="206">
        <v>68000</v>
      </c>
      <c r="I18" s="206">
        <v>69900</v>
      </c>
      <c r="J18" s="206">
        <v>71900</v>
      </c>
      <c r="K18" s="206">
        <v>72800</v>
      </c>
      <c r="L18" s="206">
        <v>75500</v>
      </c>
      <c r="M18" s="206">
        <v>69900</v>
      </c>
      <c r="N18" s="206">
        <v>71000</v>
      </c>
      <c r="O18" s="206">
        <v>72600</v>
      </c>
      <c r="P18" s="206">
        <v>70400</v>
      </c>
      <c r="Q18" s="206">
        <v>72800</v>
      </c>
      <c r="R18" s="206">
        <v>79900</v>
      </c>
      <c r="S18" s="206">
        <v>86600</v>
      </c>
      <c r="T18" s="206">
        <v>89200</v>
      </c>
      <c r="U18" s="206">
        <v>95700</v>
      </c>
      <c r="V18" s="206">
        <v>98100</v>
      </c>
      <c r="W18" s="206">
        <v>106000</v>
      </c>
      <c r="X18" s="206">
        <v>106000</v>
      </c>
      <c r="Y18" s="206">
        <v>111100</v>
      </c>
      <c r="Z18" s="206">
        <v>101600</v>
      </c>
      <c r="AA18" s="206">
        <v>95000</v>
      </c>
      <c r="AB18" s="206">
        <v>93100</v>
      </c>
      <c r="AC18" s="206">
        <v>92200</v>
      </c>
      <c r="AD18" s="206">
        <v>84900</v>
      </c>
      <c r="AE18" s="206">
        <v>84300</v>
      </c>
      <c r="AF18" s="206">
        <v>82000</v>
      </c>
      <c r="AG18" s="206">
        <v>88300</v>
      </c>
      <c r="AH18" s="206">
        <v>82900</v>
      </c>
      <c r="AI18" s="206">
        <v>93500</v>
      </c>
      <c r="AJ18" s="206">
        <v>97100</v>
      </c>
      <c r="AK18" s="206">
        <v>94100</v>
      </c>
    </row>
    <row r="19" spans="2:37" x14ac:dyDescent="0.25">
      <c r="B19" s="215" t="s">
        <v>284</v>
      </c>
      <c r="C19" s="207">
        <v>48.4</v>
      </c>
      <c r="D19" s="207">
        <v>48.4</v>
      </c>
      <c r="E19" s="207">
        <v>48.400000000000006</v>
      </c>
      <c r="F19" s="207">
        <v>48.4</v>
      </c>
      <c r="G19" s="207">
        <v>48.4</v>
      </c>
      <c r="H19" s="207">
        <v>48.4</v>
      </c>
      <c r="I19" s="207">
        <v>48.4</v>
      </c>
      <c r="J19" s="207">
        <v>48.399999999999991</v>
      </c>
      <c r="K19" s="207">
        <v>48.4</v>
      </c>
      <c r="L19" s="207">
        <v>48.4</v>
      </c>
      <c r="M19" s="207">
        <v>48.4</v>
      </c>
      <c r="N19" s="207">
        <v>48.4</v>
      </c>
      <c r="O19" s="207">
        <v>48.400000000000006</v>
      </c>
      <c r="P19" s="207">
        <v>48.399999999999991</v>
      </c>
      <c r="Q19" s="207">
        <v>48.4</v>
      </c>
      <c r="R19" s="207">
        <v>48.4</v>
      </c>
      <c r="S19" s="207">
        <v>48.4</v>
      </c>
      <c r="T19" s="207">
        <v>48.4</v>
      </c>
      <c r="U19" s="207">
        <v>48.4</v>
      </c>
      <c r="V19" s="207">
        <v>48.4</v>
      </c>
      <c r="W19" s="207">
        <v>48.4</v>
      </c>
      <c r="X19" s="207">
        <v>48.4</v>
      </c>
      <c r="Y19" s="207">
        <v>48.4</v>
      </c>
      <c r="Z19" s="207">
        <v>48.4</v>
      </c>
      <c r="AA19" s="207">
        <v>48.4</v>
      </c>
      <c r="AB19" s="207">
        <v>48.4</v>
      </c>
      <c r="AC19" s="207">
        <v>48.4</v>
      </c>
      <c r="AD19" s="207">
        <v>48.4</v>
      </c>
      <c r="AE19" s="207">
        <v>48.4</v>
      </c>
      <c r="AF19" s="207">
        <v>48.4</v>
      </c>
      <c r="AG19" s="207">
        <v>48.4</v>
      </c>
      <c r="AH19" s="207">
        <v>48.4</v>
      </c>
      <c r="AI19" s="207">
        <v>48.4</v>
      </c>
      <c r="AJ19" s="207">
        <v>48.4</v>
      </c>
      <c r="AK19" s="207">
        <v>48.4</v>
      </c>
    </row>
    <row r="20" spans="2:37" x14ac:dyDescent="0.25">
      <c r="B20" s="215" t="s">
        <v>285</v>
      </c>
      <c r="C20" s="206">
        <f>C18*C19</f>
        <v>2981440</v>
      </c>
      <c r="D20" s="206">
        <f t="shared" ref="D20:AE20" si="8">D18*D19</f>
        <v>3054040</v>
      </c>
      <c r="E20" s="206">
        <f t="shared" si="8"/>
        <v>3150840</v>
      </c>
      <c r="F20" s="206">
        <f t="shared" si="8"/>
        <v>3204080</v>
      </c>
      <c r="G20" s="206">
        <f t="shared" si="8"/>
        <v>3242800</v>
      </c>
      <c r="H20" s="206">
        <f t="shared" si="8"/>
        <v>3291200</v>
      </c>
      <c r="I20" s="206">
        <f t="shared" si="8"/>
        <v>3383160</v>
      </c>
      <c r="J20" s="206">
        <f t="shared" si="8"/>
        <v>3479959.9999999995</v>
      </c>
      <c r="K20" s="206">
        <f t="shared" si="8"/>
        <v>3523520</v>
      </c>
      <c r="L20" s="206">
        <f t="shared" si="8"/>
        <v>3654200</v>
      </c>
      <c r="M20" s="206">
        <f t="shared" si="8"/>
        <v>3383160</v>
      </c>
      <c r="N20" s="206">
        <f t="shared" si="8"/>
        <v>3436400</v>
      </c>
      <c r="O20" s="206">
        <f t="shared" si="8"/>
        <v>3513840.0000000005</v>
      </c>
      <c r="P20" s="206">
        <f t="shared" si="8"/>
        <v>3407359.9999999995</v>
      </c>
      <c r="Q20" s="206">
        <f t="shared" si="8"/>
        <v>3523520</v>
      </c>
      <c r="R20" s="206">
        <f t="shared" si="8"/>
        <v>3867160</v>
      </c>
      <c r="S20" s="206">
        <f t="shared" si="8"/>
        <v>4191440</v>
      </c>
      <c r="T20" s="206">
        <f t="shared" si="8"/>
        <v>4317280</v>
      </c>
      <c r="U20" s="206">
        <f t="shared" si="8"/>
        <v>4631880</v>
      </c>
      <c r="V20" s="206">
        <f t="shared" si="8"/>
        <v>4748040</v>
      </c>
      <c r="W20" s="206">
        <f t="shared" si="8"/>
        <v>5130400</v>
      </c>
      <c r="X20" s="206">
        <f t="shared" si="8"/>
        <v>5130400</v>
      </c>
      <c r="Y20" s="206">
        <f t="shared" si="8"/>
        <v>5377240</v>
      </c>
      <c r="Z20" s="206">
        <f t="shared" si="8"/>
        <v>4917440</v>
      </c>
      <c r="AA20" s="206">
        <f t="shared" si="8"/>
        <v>4598000</v>
      </c>
      <c r="AB20" s="206">
        <f t="shared" si="8"/>
        <v>4506040</v>
      </c>
      <c r="AC20" s="206">
        <f t="shared" si="8"/>
        <v>4462480</v>
      </c>
      <c r="AD20" s="206">
        <f t="shared" si="8"/>
        <v>4109160</v>
      </c>
      <c r="AE20" s="206">
        <f t="shared" si="8"/>
        <v>4080120</v>
      </c>
      <c r="AF20" s="206">
        <f t="shared" ref="AF20:AG20" si="9">AF18*AF19</f>
        <v>3968800</v>
      </c>
      <c r="AG20" s="206">
        <f t="shared" si="9"/>
        <v>4273720</v>
      </c>
      <c r="AH20" s="206">
        <f t="shared" ref="AH20:AI20" si="10">AH18*AH19</f>
        <v>4012360</v>
      </c>
      <c r="AI20" s="206">
        <f t="shared" si="10"/>
        <v>4525400</v>
      </c>
      <c r="AJ20" s="206">
        <f t="shared" ref="AJ20:AK20" si="11">AJ18*AJ19</f>
        <v>4699640</v>
      </c>
      <c r="AK20" s="206">
        <f t="shared" si="11"/>
        <v>4554440</v>
      </c>
    </row>
    <row r="21" spans="2:37" ht="30" x14ac:dyDescent="0.25">
      <c r="B21" s="216" t="s">
        <v>286</v>
      </c>
      <c r="C21" s="206">
        <v>1511140.8219178084</v>
      </c>
      <c r="D21" s="206">
        <v>1547938.0821917809</v>
      </c>
      <c r="E21" s="206">
        <v>1597001.0958904109</v>
      </c>
      <c r="F21" s="206">
        <v>1623985.7534246575</v>
      </c>
      <c r="G21" s="206">
        <v>1643610.9589041097</v>
      </c>
      <c r="H21" s="206">
        <v>1668142.4657534247</v>
      </c>
      <c r="I21" s="206">
        <v>1714752.3287671236</v>
      </c>
      <c r="J21" s="206">
        <v>1763815.3424657534</v>
      </c>
      <c r="K21" s="206">
        <v>1785893.6986301371</v>
      </c>
      <c r="L21" s="206">
        <v>1852128.7671232875</v>
      </c>
      <c r="M21" s="206">
        <v>1714752.3287671236</v>
      </c>
      <c r="N21" s="206">
        <v>1741736.98630137</v>
      </c>
      <c r="O21" s="206">
        <v>1780987.3972602738</v>
      </c>
      <c r="P21" s="206">
        <v>1727018.0821917809</v>
      </c>
      <c r="Q21" s="206">
        <v>1785893.6986301371</v>
      </c>
      <c r="R21" s="206">
        <v>1960067.3972602743</v>
      </c>
      <c r="S21" s="206">
        <v>2124428.493150685</v>
      </c>
      <c r="T21" s="206">
        <v>2188210.4109589038</v>
      </c>
      <c r="U21" s="206">
        <v>2347665.2054794524</v>
      </c>
      <c r="V21" s="206">
        <v>2406540.8219178086</v>
      </c>
      <c r="W21" s="206">
        <v>2600339.7260273974</v>
      </c>
      <c r="X21" s="206">
        <v>2600339.7260273974</v>
      </c>
      <c r="Y21" s="206">
        <v>2725450.4109589043</v>
      </c>
      <c r="Z21" s="206">
        <v>2492401.0958904112</v>
      </c>
      <c r="AA21" s="206">
        <v>2330493.1506849318</v>
      </c>
      <c r="AB21" s="206">
        <v>2283883.2876712331</v>
      </c>
      <c r="AC21" s="206">
        <v>2261804.9315068494</v>
      </c>
      <c r="AD21" s="206">
        <v>2082724.9315068494</v>
      </c>
      <c r="AE21" s="206">
        <v>2068006.0273972603</v>
      </c>
      <c r="AF21" s="206">
        <v>2011583.5616438356</v>
      </c>
      <c r="AG21" s="206">
        <v>2166132.0547945201</v>
      </c>
      <c r="AH21" s="206">
        <v>2033661.9178082193</v>
      </c>
      <c r="AI21" s="206">
        <v>2293695.8904109588</v>
      </c>
      <c r="AJ21" s="206">
        <v>2382009.3150684931</v>
      </c>
      <c r="AK21" s="206">
        <v>2308414.7945205476</v>
      </c>
    </row>
    <row r="22" spans="2:37" ht="30" x14ac:dyDescent="0.25">
      <c r="B22" s="217" t="s">
        <v>292</v>
      </c>
      <c r="C22" s="210">
        <v>1470299.1780821916</v>
      </c>
      <c r="D22" s="210">
        <v>1506101.9178082191</v>
      </c>
      <c r="E22" s="210">
        <v>1553838.9041095888</v>
      </c>
      <c r="F22" s="210">
        <v>1580094.2465753423</v>
      </c>
      <c r="G22" s="210">
        <v>1599189.0410958901</v>
      </c>
      <c r="H22" s="210">
        <v>1623057.5342465751</v>
      </c>
      <c r="I22" s="210">
        <v>1668407.6712328768</v>
      </c>
      <c r="J22" s="210">
        <v>1716144.6575342466</v>
      </c>
      <c r="K22" s="210">
        <v>1737626.3013698629</v>
      </c>
      <c r="L22" s="210">
        <v>1802071.2328767122</v>
      </c>
      <c r="M22" s="210">
        <v>1668407.6712328768</v>
      </c>
      <c r="N22" s="210">
        <v>1694663.01369863</v>
      </c>
      <c r="O22" s="210">
        <v>1732852.602739726</v>
      </c>
      <c r="P22" s="210">
        <v>1680341.9178082193</v>
      </c>
      <c r="Q22" s="210">
        <v>1737626.3013698629</v>
      </c>
      <c r="R22" s="210">
        <v>1907092.6027397262</v>
      </c>
      <c r="S22" s="210">
        <v>2067011.5068493146</v>
      </c>
      <c r="T22" s="210">
        <v>2129069.5890410957</v>
      </c>
      <c r="U22" s="210">
        <v>2284214.7945205481</v>
      </c>
      <c r="V22" s="210">
        <v>2341499.1780821914</v>
      </c>
      <c r="W22" s="210">
        <v>2530060.2739726021</v>
      </c>
      <c r="X22" s="210">
        <v>2530060.2739726021</v>
      </c>
      <c r="Y22" s="210">
        <v>2651789.5890410957</v>
      </c>
      <c r="Z22" s="210">
        <v>2425038.9041095888</v>
      </c>
      <c r="AA22" s="210">
        <v>2267506.8493150682</v>
      </c>
      <c r="AB22" s="210">
        <v>2222156.7123287669</v>
      </c>
      <c r="AC22" s="210">
        <v>2200675.0684931502</v>
      </c>
      <c r="AD22" s="210">
        <v>2026435.0684931506</v>
      </c>
      <c r="AE22" s="210">
        <v>2012113.9726027395</v>
      </c>
      <c r="AF22" s="210">
        <v>1957216.4383561641</v>
      </c>
      <c r="AG22" s="210">
        <v>2107587.9452054794</v>
      </c>
      <c r="AH22" s="210">
        <v>1978698.0821917807</v>
      </c>
      <c r="AI22" s="210">
        <v>2231704.1095890407</v>
      </c>
      <c r="AJ22" s="210">
        <v>2317630.6849315064</v>
      </c>
      <c r="AK22" s="210">
        <v>2246025.2054794519</v>
      </c>
    </row>
    <row r="23" spans="2:37" x14ac:dyDescent="0.25">
      <c r="B23" s="214" t="s">
        <v>293</v>
      </c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</row>
    <row r="24" spans="2:37" x14ac:dyDescent="0.25">
      <c r="B24" s="215" t="s">
        <v>291</v>
      </c>
      <c r="C24" s="206">
        <v>8300</v>
      </c>
      <c r="D24" s="206">
        <v>7300</v>
      </c>
      <c r="E24" s="206">
        <v>8000</v>
      </c>
      <c r="F24" s="206">
        <v>8500</v>
      </c>
      <c r="G24" s="206">
        <v>7800</v>
      </c>
      <c r="H24" s="206">
        <v>7000</v>
      </c>
      <c r="I24" s="206">
        <v>7600</v>
      </c>
      <c r="J24" s="206">
        <v>7100</v>
      </c>
      <c r="K24" s="206">
        <v>7500</v>
      </c>
      <c r="L24" s="206">
        <v>7300</v>
      </c>
      <c r="M24" s="206">
        <v>5000</v>
      </c>
      <c r="N24" s="206">
        <v>4900</v>
      </c>
      <c r="O24" s="206">
        <v>4700</v>
      </c>
      <c r="P24" s="206">
        <v>5800</v>
      </c>
      <c r="Q24" s="206">
        <v>5700</v>
      </c>
      <c r="R24" s="206">
        <v>6000</v>
      </c>
      <c r="S24" s="206">
        <v>7000</v>
      </c>
      <c r="T24" s="206">
        <v>7200</v>
      </c>
      <c r="U24" s="206">
        <v>8800</v>
      </c>
      <c r="V24" s="206">
        <v>8800</v>
      </c>
      <c r="W24" s="206">
        <v>7500</v>
      </c>
      <c r="X24" s="206">
        <v>8700</v>
      </c>
      <c r="Y24" s="206">
        <v>9800</v>
      </c>
      <c r="Z24" s="206">
        <v>8200</v>
      </c>
      <c r="AA24" s="206">
        <v>8100</v>
      </c>
      <c r="AB24" s="206">
        <v>8900</v>
      </c>
      <c r="AC24" s="206">
        <v>9200</v>
      </c>
      <c r="AD24" s="206">
        <v>10800</v>
      </c>
      <c r="AE24" s="206">
        <v>9200</v>
      </c>
      <c r="AF24" s="206">
        <v>9800</v>
      </c>
      <c r="AG24" s="206">
        <v>10000</v>
      </c>
      <c r="AH24" s="206">
        <v>10000</v>
      </c>
      <c r="AI24" s="206">
        <v>10000</v>
      </c>
      <c r="AJ24" s="206">
        <v>11200</v>
      </c>
      <c r="AK24" s="206">
        <v>10800</v>
      </c>
    </row>
    <row r="25" spans="2:37" x14ac:dyDescent="0.25">
      <c r="B25" s="215" t="s">
        <v>284</v>
      </c>
      <c r="C25" s="207">
        <v>33</v>
      </c>
      <c r="D25" s="207">
        <v>33</v>
      </c>
      <c r="E25" s="207">
        <v>33</v>
      </c>
      <c r="F25" s="207">
        <v>33</v>
      </c>
      <c r="G25" s="207">
        <v>33</v>
      </c>
      <c r="H25" s="207">
        <v>33</v>
      </c>
      <c r="I25" s="207">
        <v>33</v>
      </c>
      <c r="J25" s="207">
        <v>33</v>
      </c>
      <c r="K25" s="207">
        <v>33</v>
      </c>
      <c r="L25" s="207">
        <v>33</v>
      </c>
      <c r="M25" s="207">
        <v>33</v>
      </c>
      <c r="N25" s="207">
        <v>33</v>
      </c>
      <c r="O25" s="207">
        <v>33</v>
      </c>
      <c r="P25" s="207">
        <v>33</v>
      </c>
      <c r="Q25" s="207">
        <v>33</v>
      </c>
      <c r="R25" s="207">
        <v>33</v>
      </c>
      <c r="S25" s="207">
        <v>33</v>
      </c>
      <c r="T25" s="207">
        <v>33</v>
      </c>
      <c r="U25" s="207">
        <v>33</v>
      </c>
      <c r="V25" s="207">
        <v>33</v>
      </c>
      <c r="W25" s="207">
        <v>33</v>
      </c>
      <c r="X25" s="207">
        <v>33</v>
      </c>
      <c r="Y25" s="207">
        <v>33</v>
      </c>
      <c r="Z25" s="207">
        <v>33</v>
      </c>
      <c r="AA25" s="207">
        <v>33</v>
      </c>
      <c r="AB25" s="207">
        <v>33</v>
      </c>
      <c r="AC25" s="207">
        <v>32.999999999999993</v>
      </c>
      <c r="AD25" s="207">
        <v>33</v>
      </c>
      <c r="AE25" s="207">
        <v>32.999999999999993</v>
      </c>
      <c r="AF25" s="207">
        <v>33</v>
      </c>
      <c r="AG25" s="207">
        <v>33</v>
      </c>
      <c r="AH25" s="207">
        <v>33</v>
      </c>
      <c r="AI25" s="207">
        <v>33</v>
      </c>
      <c r="AJ25" s="207">
        <v>33</v>
      </c>
      <c r="AK25" s="207">
        <v>33</v>
      </c>
    </row>
    <row r="26" spans="2:37" x14ac:dyDescent="0.25">
      <c r="B26" s="215" t="s">
        <v>285</v>
      </c>
      <c r="C26" s="206">
        <f>C24*C25</f>
        <v>273900</v>
      </c>
      <c r="D26" s="206">
        <f t="shared" ref="D26:AE26" si="12">D24*D25</f>
        <v>240900</v>
      </c>
      <c r="E26" s="206">
        <f t="shared" si="12"/>
        <v>264000</v>
      </c>
      <c r="F26" s="206">
        <f t="shared" si="12"/>
        <v>280500</v>
      </c>
      <c r="G26" s="206">
        <f t="shared" si="12"/>
        <v>257400</v>
      </c>
      <c r="H26" s="206">
        <f t="shared" si="12"/>
        <v>231000</v>
      </c>
      <c r="I26" s="206">
        <f t="shared" si="12"/>
        <v>250800</v>
      </c>
      <c r="J26" s="206">
        <f t="shared" si="12"/>
        <v>234300</v>
      </c>
      <c r="K26" s="206">
        <f t="shared" si="12"/>
        <v>247500</v>
      </c>
      <c r="L26" s="206">
        <f t="shared" si="12"/>
        <v>240900</v>
      </c>
      <c r="M26" s="206">
        <f t="shared" si="12"/>
        <v>165000</v>
      </c>
      <c r="N26" s="206">
        <f t="shared" si="12"/>
        <v>161700</v>
      </c>
      <c r="O26" s="206">
        <f t="shared" si="12"/>
        <v>155100</v>
      </c>
      <c r="P26" s="206">
        <f t="shared" si="12"/>
        <v>191400</v>
      </c>
      <c r="Q26" s="206">
        <f t="shared" si="12"/>
        <v>188100</v>
      </c>
      <c r="R26" s="206">
        <f t="shared" si="12"/>
        <v>198000</v>
      </c>
      <c r="S26" s="206">
        <f t="shared" si="12"/>
        <v>231000</v>
      </c>
      <c r="T26" s="206">
        <f t="shared" si="12"/>
        <v>237600</v>
      </c>
      <c r="U26" s="206">
        <f t="shared" si="12"/>
        <v>290400</v>
      </c>
      <c r="V26" s="206">
        <f t="shared" si="12"/>
        <v>290400</v>
      </c>
      <c r="W26" s="206">
        <f t="shared" si="12"/>
        <v>247500</v>
      </c>
      <c r="X26" s="206">
        <f t="shared" si="12"/>
        <v>287100</v>
      </c>
      <c r="Y26" s="206">
        <f t="shared" si="12"/>
        <v>323400</v>
      </c>
      <c r="Z26" s="206">
        <f t="shared" si="12"/>
        <v>270600</v>
      </c>
      <c r="AA26" s="206">
        <f t="shared" si="12"/>
        <v>267300</v>
      </c>
      <c r="AB26" s="206">
        <f t="shared" si="12"/>
        <v>293700</v>
      </c>
      <c r="AC26" s="206">
        <f t="shared" si="12"/>
        <v>303599.99999999994</v>
      </c>
      <c r="AD26" s="206">
        <f t="shared" si="12"/>
        <v>356400</v>
      </c>
      <c r="AE26" s="206">
        <f t="shared" si="12"/>
        <v>303599.99999999994</v>
      </c>
      <c r="AF26" s="206">
        <f t="shared" ref="AF26:AG26" si="13">AF24*AF25</f>
        <v>323400</v>
      </c>
      <c r="AG26" s="206">
        <f t="shared" si="13"/>
        <v>330000</v>
      </c>
      <c r="AH26" s="206">
        <f t="shared" ref="AH26:AI26" si="14">AH24*AH25</f>
        <v>330000</v>
      </c>
      <c r="AI26" s="206">
        <f t="shared" si="14"/>
        <v>330000</v>
      </c>
      <c r="AJ26" s="206">
        <f t="shared" ref="AJ26:AK26" si="15">AJ24*AJ25</f>
        <v>369600</v>
      </c>
      <c r="AK26" s="206">
        <f t="shared" si="15"/>
        <v>356400</v>
      </c>
    </row>
    <row r="27" spans="2:37" ht="30" x14ac:dyDescent="0.25">
      <c r="B27" s="216" t="s">
        <v>286</v>
      </c>
      <c r="C27" s="206">
        <v>138826.0273972603</v>
      </c>
      <c r="D27" s="206">
        <v>122100.00000000001</v>
      </c>
      <c r="E27" s="206">
        <v>133808.21917808219</v>
      </c>
      <c r="F27" s="206">
        <v>142171.23287671234</v>
      </c>
      <c r="G27" s="206">
        <v>130463.01369863014</v>
      </c>
      <c r="H27" s="206">
        <v>117082.19178082193</v>
      </c>
      <c r="I27" s="206">
        <v>127117.80821917808</v>
      </c>
      <c r="J27" s="206">
        <v>118754.79452054795</v>
      </c>
      <c r="K27" s="206">
        <v>125445.20547945205</v>
      </c>
      <c r="L27" s="206">
        <v>122100.00000000001</v>
      </c>
      <c r="M27" s="206">
        <v>83630.136986301382</v>
      </c>
      <c r="N27" s="206">
        <v>81957.534246575349</v>
      </c>
      <c r="O27" s="206">
        <v>78612.328767123283</v>
      </c>
      <c r="P27" s="206">
        <v>97010.958904109604</v>
      </c>
      <c r="Q27" s="206">
        <v>95338.356164383571</v>
      </c>
      <c r="R27" s="206">
        <v>100356.16438356164</v>
      </c>
      <c r="S27" s="206">
        <v>117082.19178082193</v>
      </c>
      <c r="T27" s="206">
        <v>120427.39726027398</v>
      </c>
      <c r="U27" s="206">
        <v>147189.04109589045</v>
      </c>
      <c r="V27" s="206">
        <v>147189.04109589045</v>
      </c>
      <c r="W27" s="206">
        <v>125445.20547945205</v>
      </c>
      <c r="X27" s="206">
        <v>145516.43835616438</v>
      </c>
      <c r="Y27" s="206">
        <v>163915.0684931507</v>
      </c>
      <c r="Z27" s="206">
        <v>137153.42465753423</v>
      </c>
      <c r="AA27" s="206">
        <v>135480.82191780824</v>
      </c>
      <c r="AB27" s="206">
        <v>148861.64383561644</v>
      </c>
      <c r="AC27" s="206">
        <v>153879.4520547945</v>
      </c>
      <c r="AD27" s="206">
        <v>180641.09589041097</v>
      </c>
      <c r="AE27" s="206">
        <v>153879.4520547945</v>
      </c>
      <c r="AF27" s="206">
        <v>163915.0684931507</v>
      </c>
      <c r="AG27" s="206">
        <v>167260.27397260276</v>
      </c>
      <c r="AH27" s="206">
        <v>167260.27397260276</v>
      </c>
      <c r="AI27" s="206">
        <v>167260.27397260276</v>
      </c>
      <c r="AJ27" s="206">
        <v>187331.50684931505</v>
      </c>
      <c r="AK27" s="206">
        <v>180641.09589041097</v>
      </c>
    </row>
    <row r="28" spans="2:37" ht="30" x14ac:dyDescent="0.25">
      <c r="B28" s="217" t="s">
        <v>292</v>
      </c>
      <c r="C28" s="210">
        <v>135073.97260273973</v>
      </c>
      <c r="D28" s="210">
        <v>118800</v>
      </c>
      <c r="E28" s="210">
        <v>130191.7808219178</v>
      </c>
      <c r="F28" s="210">
        <v>138328.76712328766</v>
      </c>
      <c r="G28" s="210">
        <v>126936.98630136985</v>
      </c>
      <c r="H28" s="210">
        <v>113917.80821917807</v>
      </c>
      <c r="I28" s="210">
        <v>123682.1917808219</v>
      </c>
      <c r="J28" s="210">
        <v>115545.20547945204</v>
      </c>
      <c r="K28" s="210">
        <v>122054.79452054795</v>
      </c>
      <c r="L28" s="210">
        <v>118800</v>
      </c>
      <c r="M28" s="210">
        <v>81369.863013698618</v>
      </c>
      <c r="N28" s="210">
        <v>79742.465753424665</v>
      </c>
      <c r="O28" s="210">
        <v>76487.671232876703</v>
      </c>
      <c r="P28" s="210">
        <v>94389.04109589041</v>
      </c>
      <c r="Q28" s="210">
        <v>92761.643835616429</v>
      </c>
      <c r="R28" s="210">
        <v>97643.835616438359</v>
      </c>
      <c r="S28" s="210">
        <v>113917.80821917807</v>
      </c>
      <c r="T28" s="210">
        <v>117172.60273972602</v>
      </c>
      <c r="U28" s="210">
        <v>143210.95890410958</v>
      </c>
      <c r="V28" s="210">
        <v>143210.95890410958</v>
      </c>
      <c r="W28" s="210">
        <v>122054.79452054795</v>
      </c>
      <c r="X28" s="210">
        <v>141583.56164383559</v>
      </c>
      <c r="Y28" s="210">
        <v>159484.93150684933</v>
      </c>
      <c r="Z28" s="210">
        <v>133446.57534246575</v>
      </c>
      <c r="AA28" s="210">
        <v>131819.17808219176</v>
      </c>
      <c r="AB28" s="210">
        <v>144838.35616438356</v>
      </c>
      <c r="AC28" s="210">
        <v>149720.54794520544</v>
      </c>
      <c r="AD28" s="210">
        <v>175758.90410958906</v>
      </c>
      <c r="AE28" s="210">
        <v>149720.54794520544</v>
      </c>
      <c r="AF28" s="210">
        <v>159484.93150684933</v>
      </c>
      <c r="AG28" s="210">
        <v>162739.72602739724</v>
      </c>
      <c r="AH28" s="210">
        <v>162739.72602739724</v>
      </c>
      <c r="AI28" s="210">
        <v>162739.72602739724</v>
      </c>
      <c r="AJ28" s="210">
        <v>182268.49315068492</v>
      </c>
      <c r="AK28" s="210">
        <v>175758.90410958906</v>
      </c>
    </row>
    <row r="29" spans="2:37" x14ac:dyDescent="0.25">
      <c r="B29" s="214" t="s">
        <v>22</v>
      </c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2"/>
      <c r="AE29" s="212"/>
      <c r="AF29" s="212"/>
      <c r="AG29" s="212"/>
      <c r="AH29" s="212"/>
      <c r="AI29" s="212"/>
      <c r="AJ29" s="212"/>
    </row>
    <row r="30" spans="2:37" x14ac:dyDescent="0.25">
      <c r="B30" s="215" t="s">
        <v>290</v>
      </c>
      <c r="C30" s="206">
        <v>11772159.381818183</v>
      </c>
      <c r="D30" s="206">
        <v>12697537.890909091</v>
      </c>
      <c r="E30" s="206">
        <v>13272404.981818181</v>
      </c>
      <c r="F30" s="206">
        <v>13071742.218181819</v>
      </c>
      <c r="G30" s="206">
        <v>14033886.563636364</v>
      </c>
      <c r="H30" s="206">
        <v>14437779.999999998</v>
      </c>
      <c r="I30" s="206">
        <v>15374956.727272727</v>
      </c>
      <c r="J30" s="206">
        <v>15548376.145454548</v>
      </c>
      <c r="K30" s="206">
        <v>15686291.290909091</v>
      </c>
      <c r="L30" s="206">
        <v>15489810.345454544</v>
      </c>
      <c r="M30" s="206">
        <v>15679835.454545453</v>
      </c>
      <c r="N30" s="206">
        <v>16023959.130606063</v>
      </c>
      <c r="O30" s="206">
        <v>15544845.752121212</v>
      </c>
      <c r="P30" s="206">
        <v>16151618.009999996</v>
      </c>
      <c r="Q30" s="206">
        <v>17189955.996818181</v>
      </c>
      <c r="R30" s="206">
        <v>16572741.00181818</v>
      </c>
      <c r="S30" s="206">
        <v>15933820.292727269</v>
      </c>
      <c r="T30" s="206">
        <v>13323637.620000001</v>
      </c>
      <c r="U30" s="206">
        <v>13258328.08</v>
      </c>
      <c r="V30" s="206">
        <v>15277118.540000001</v>
      </c>
      <c r="W30" s="206">
        <v>15211809.000000002</v>
      </c>
      <c r="X30" s="206">
        <v>15026258.666666666</v>
      </c>
      <c r="Y30" s="206">
        <v>15619548.333333334</v>
      </c>
      <c r="Z30" s="206">
        <v>14988702.339999998</v>
      </c>
      <c r="AA30" s="206">
        <v>16522221.9</v>
      </c>
      <c r="AB30" s="206">
        <v>17028981.260000002</v>
      </c>
      <c r="AC30" s="206">
        <v>17234462.619999997</v>
      </c>
      <c r="AD30" s="206">
        <v>17266572.613333333</v>
      </c>
      <c r="AE30" s="206">
        <v>17384496.666666664</v>
      </c>
      <c r="AF30" s="206">
        <v>18214790.5</v>
      </c>
      <c r="AG30" s="206">
        <v>19300065.866666663</v>
      </c>
      <c r="AH30" s="206">
        <v>19194027.666666664</v>
      </c>
      <c r="AI30" s="206">
        <v>18808284.733333331</v>
      </c>
      <c r="AJ30" s="206">
        <v>19394729.533333328</v>
      </c>
      <c r="AK30" s="206">
        <v>19884607.933333334</v>
      </c>
    </row>
    <row r="31" spans="2:37" x14ac:dyDescent="0.25">
      <c r="B31" s="215" t="s">
        <v>284</v>
      </c>
      <c r="C31" s="207">
        <v>0.59775326722818334</v>
      </c>
      <c r="D31" s="207">
        <v>0.58892134365121251</v>
      </c>
      <c r="E31" s="207">
        <v>0.59308611437008685</v>
      </c>
      <c r="F31" s="207">
        <v>0.55855275223464618</v>
      </c>
      <c r="G31" s="207">
        <v>0.55731964479117457</v>
      </c>
      <c r="H31" s="207">
        <v>0.54465859763343116</v>
      </c>
      <c r="I31" s="207">
        <v>0.54122792739118075</v>
      </c>
      <c r="J31" s="207">
        <v>0.52985729334613663</v>
      </c>
      <c r="K31" s="207">
        <v>0.52530735099582693</v>
      </c>
      <c r="L31" s="207">
        <v>0.52005773358755703</v>
      </c>
      <c r="M31" s="207">
        <v>0.51380010049699631</v>
      </c>
      <c r="N31" s="207">
        <v>0.51624255895673188</v>
      </c>
      <c r="O31" s="207">
        <v>0.51086490936824058</v>
      </c>
      <c r="P31" s="207">
        <v>0.51112264051456169</v>
      </c>
      <c r="Q31" s="207">
        <v>0.52126806890772925</v>
      </c>
      <c r="R31" s="207">
        <v>0.51779556239203783</v>
      </c>
      <c r="S31" s="207">
        <v>0.51110839389353124</v>
      </c>
      <c r="T31" s="207">
        <v>0.55590116228697761</v>
      </c>
      <c r="U31" s="207">
        <v>0.55461187027379211</v>
      </c>
      <c r="V31" s="207">
        <v>0.5016007781436097</v>
      </c>
      <c r="W31" s="207">
        <v>0.50024392508215165</v>
      </c>
      <c r="X31" s="207">
        <v>0.51792263909539171</v>
      </c>
      <c r="Y31" s="207">
        <v>0.53672717085481247</v>
      </c>
      <c r="Z31" s="207">
        <v>0.5440195219991274</v>
      </c>
      <c r="AA31" s="207">
        <v>0.53414419390358558</v>
      </c>
      <c r="AB31" s="207">
        <v>0.54231309300867325</v>
      </c>
      <c r="AC31" s="207">
        <v>0.54485553588110669</v>
      </c>
      <c r="AD31" s="207">
        <v>0.54976864654909885</v>
      </c>
      <c r="AE31" s="207">
        <v>0.56035940547209795</v>
      </c>
      <c r="AF31" s="207">
        <v>0.54801541803514031</v>
      </c>
      <c r="AG31" s="207">
        <v>0.54511952341290471</v>
      </c>
      <c r="AH31" s="207">
        <v>0.55926382116126305</v>
      </c>
      <c r="AI31" s="207">
        <v>0.55902597144655097</v>
      </c>
      <c r="AJ31" s="207">
        <v>0.56458685181226387</v>
      </c>
      <c r="AK31" s="207">
        <v>0.56841851287134093</v>
      </c>
    </row>
    <row r="32" spans="2:37" x14ac:dyDescent="0.25">
      <c r="B32" s="215" t="s">
        <v>285</v>
      </c>
      <c r="C32" s="208">
        <f>C30*C31</f>
        <v>7036846.7328127297</v>
      </c>
      <c r="D32" s="208">
        <f t="shared" ref="D32:AE32" si="16">D30*D31</f>
        <v>7477851.0757763647</v>
      </c>
      <c r="E32" s="208">
        <f t="shared" si="16"/>
        <v>7871679.0990127278</v>
      </c>
      <c r="F32" s="208">
        <f t="shared" si="16"/>
        <v>7301257.5924672736</v>
      </c>
      <c r="G32" s="208">
        <f t="shared" si="16"/>
        <v>7821360.6746854559</v>
      </c>
      <c r="H32" s="208">
        <f t="shared" si="16"/>
        <v>7863661.0077399984</v>
      </c>
      <c r="I32" s="208">
        <f t="shared" si="16"/>
        <v>8321355.9632309088</v>
      </c>
      <c r="J32" s="208">
        <f t="shared" si="16"/>
        <v>8238420.5003581839</v>
      </c>
      <c r="K32" s="208">
        <f t="shared" si="16"/>
        <v>8240124.1249763649</v>
      </c>
      <c r="L32" s="208">
        <f t="shared" si="16"/>
        <v>8055595.6619581841</v>
      </c>
      <c r="M32" s="208">
        <f t="shared" si="16"/>
        <v>8056301.03232182</v>
      </c>
      <c r="N32" s="208">
        <f t="shared" si="16"/>
        <v>8272249.6662021624</v>
      </c>
      <c r="O32" s="208">
        <f t="shared" si="16"/>
        <v>7941316.2163006822</v>
      </c>
      <c r="P32" s="208">
        <f t="shared" si="16"/>
        <v>8255457.6458537485</v>
      </c>
      <c r="Q32" s="208">
        <f t="shared" si="16"/>
        <v>8960575.1670702528</v>
      </c>
      <c r="R32" s="208">
        <f t="shared" si="16"/>
        <v>8581291.7474140283</v>
      </c>
      <c r="S32" s="208">
        <f t="shared" si="16"/>
        <v>8143909.2984039905</v>
      </c>
      <c r="T32" s="208">
        <f t="shared" si="16"/>
        <v>7406625.6388485003</v>
      </c>
      <c r="U32" s="208">
        <f t="shared" si="16"/>
        <v>7353226.133152335</v>
      </c>
      <c r="V32" s="208">
        <f t="shared" si="16"/>
        <v>7663014.5474561667</v>
      </c>
      <c r="W32" s="208">
        <f t="shared" si="16"/>
        <v>7609615.0417600013</v>
      </c>
      <c r="X32" s="208">
        <f t="shared" si="16"/>
        <v>7782439.5443700012</v>
      </c>
      <c r="Y32" s="208">
        <f t="shared" si="16"/>
        <v>8383435.9869800014</v>
      </c>
      <c r="Z32" s="208">
        <f t="shared" si="16"/>
        <v>8154146.6823940016</v>
      </c>
      <c r="AA32" s="208">
        <f t="shared" si="16"/>
        <v>8825248.8982716687</v>
      </c>
      <c r="AB32" s="208">
        <f t="shared" si="16"/>
        <v>9235039.4978973344</v>
      </c>
      <c r="AC32" s="208">
        <f t="shared" si="16"/>
        <v>9390292.3664430007</v>
      </c>
      <c r="AD32" s="208">
        <f t="shared" si="16"/>
        <v>9492620.2561740037</v>
      </c>
      <c r="AE32" s="208">
        <f t="shared" si="16"/>
        <v>9741566.2165649999</v>
      </c>
      <c r="AF32" s="208">
        <f t="shared" ref="AF32:AG32" si="17">AF30*AF31</f>
        <v>9981986.0302800033</v>
      </c>
      <c r="AG32" s="208">
        <f t="shared" si="17"/>
        <v>10520842.707075002</v>
      </c>
      <c r="AH32" s="208">
        <f t="shared" ref="AH32:AI32" si="18">AH30*AH31</f>
        <v>10734525.256335</v>
      </c>
      <c r="AI32" s="208">
        <f t="shared" si="18"/>
        <v>10514319.644295</v>
      </c>
      <c r="AJ32" s="208">
        <f t="shared" ref="AJ32:AK32" si="19">AJ30*AJ31</f>
        <v>10950009.288975</v>
      </c>
      <c r="AK32" s="208">
        <f t="shared" si="19"/>
        <v>11302779.270495001</v>
      </c>
    </row>
    <row r="33" spans="2:37" ht="30" x14ac:dyDescent="0.25">
      <c r="B33" s="216" t="s">
        <v>286</v>
      </c>
      <c r="C33" s="206">
        <v>189409.16339999984</v>
      </c>
      <c r="D33" s="206">
        <v>182489.75999999983</v>
      </c>
      <c r="E33" s="206">
        <v>226185.91919999983</v>
      </c>
      <c r="F33" s="206">
        <v>185683.33079999985</v>
      </c>
      <c r="G33" s="206">
        <v>175392.93599999984</v>
      </c>
      <c r="H33" s="206">
        <v>138945.6755999999</v>
      </c>
      <c r="I33" s="206">
        <v>172452.82319999987</v>
      </c>
      <c r="J33" s="206">
        <v>160185.45599999986</v>
      </c>
      <c r="K33" s="206">
        <v>158005.71719999987</v>
      </c>
      <c r="L33" s="206">
        <v>155825.97839999988</v>
      </c>
      <c r="M33" s="206">
        <v>159374.39039999989</v>
      </c>
      <c r="N33" s="206">
        <v>169918.24319999988</v>
      </c>
      <c r="O33" s="206">
        <v>163531.10159999988</v>
      </c>
      <c r="P33" s="206">
        <v>193297.20911999984</v>
      </c>
      <c r="Q33" s="206">
        <v>193263.75266399985</v>
      </c>
      <c r="R33" s="206">
        <v>197697.23999999985</v>
      </c>
      <c r="S33" s="206">
        <v>199724.90399999986</v>
      </c>
      <c r="T33" s="206">
        <v>183807.74159999983</v>
      </c>
      <c r="U33" s="206">
        <v>183807.74159999983</v>
      </c>
      <c r="V33" s="206">
        <v>217466.96399999986</v>
      </c>
      <c r="W33" s="206">
        <v>217466.96399999986</v>
      </c>
      <c r="X33" s="206">
        <v>217466.96399999986</v>
      </c>
      <c r="Y33" s="206">
        <v>263596.31999999983</v>
      </c>
      <c r="Z33" s="206">
        <v>286663.73534639977</v>
      </c>
      <c r="AA33" s="206">
        <v>295697.48538239981</v>
      </c>
      <c r="AB33" s="206">
        <v>331320.29759999976</v>
      </c>
      <c r="AC33" s="206">
        <v>336398.58208799973</v>
      </c>
      <c r="AD33" s="206">
        <v>351867.02244479978</v>
      </c>
      <c r="AE33" s="206">
        <v>365163.3277415997</v>
      </c>
      <c r="AF33" s="206">
        <v>370202.68108079967</v>
      </c>
      <c r="AG33" s="206">
        <v>380453.73919919966</v>
      </c>
      <c r="AH33" s="206">
        <v>393383.44284479972</v>
      </c>
      <c r="AI33" s="206">
        <v>386298.98759519972</v>
      </c>
      <c r="AJ33" s="206">
        <v>391876.07742719969</v>
      </c>
      <c r="AK33" s="206">
        <v>400672.89492479968</v>
      </c>
    </row>
    <row r="34" spans="2:37" ht="30" x14ac:dyDescent="0.25">
      <c r="B34" s="216" t="s">
        <v>287</v>
      </c>
      <c r="C34" s="206">
        <v>1292233.1976072004</v>
      </c>
      <c r="D34" s="206">
        <v>1249508.1880800002</v>
      </c>
      <c r="E34" s="206">
        <v>1519317.4057536004</v>
      </c>
      <c r="F34" s="206">
        <v>1269227.4232464002</v>
      </c>
      <c r="G34" s="206">
        <v>1205687.6654880003</v>
      </c>
      <c r="H34" s="206">
        <v>980637.98160480033</v>
      </c>
      <c r="I34" s="206">
        <v>1187533.4489856004</v>
      </c>
      <c r="J34" s="206">
        <v>1111786.5456480002</v>
      </c>
      <c r="K34" s="206">
        <v>1098327.3851376004</v>
      </c>
      <c r="L34" s="206">
        <v>1084868.2246272003</v>
      </c>
      <c r="M34" s="206">
        <v>1106778.4859232004</v>
      </c>
      <c r="N34" s="206">
        <v>1171883.2623456004</v>
      </c>
      <c r="O34" s="206">
        <v>1132444.7920128002</v>
      </c>
      <c r="P34" s="206">
        <v>1316240.5839129603</v>
      </c>
      <c r="Q34" s="206">
        <v>1316034.0014493123</v>
      </c>
      <c r="R34" s="206">
        <v>1343409.3079200003</v>
      </c>
      <c r="S34" s="206">
        <v>1355929.4572320003</v>
      </c>
      <c r="T34" s="206">
        <v>1257646.2851328002</v>
      </c>
      <c r="U34" s="206">
        <v>1257646.2851328002</v>
      </c>
      <c r="V34" s="206">
        <v>1465480.7637120003</v>
      </c>
      <c r="W34" s="206">
        <v>1465480.7637120003</v>
      </c>
      <c r="X34" s="206">
        <v>1465480.7637120003</v>
      </c>
      <c r="Y34" s="206">
        <v>1750314.1605600005</v>
      </c>
      <c r="Z34" s="206">
        <v>1892747.7611855718</v>
      </c>
      <c r="AA34" s="206">
        <v>1948528.1564078596</v>
      </c>
      <c r="AB34" s="206">
        <v>2168487.1475808006</v>
      </c>
      <c r="AC34" s="206">
        <v>2199843.8615327049</v>
      </c>
      <c r="AD34" s="206">
        <v>2295356.3245891593</v>
      </c>
      <c r="AE34" s="206">
        <v>2377456.5776951336</v>
      </c>
      <c r="AF34" s="206">
        <v>2408572.9047802468</v>
      </c>
      <c r="AG34" s="206">
        <v>2471869.7716419944</v>
      </c>
      <c r="AH34" s="206">
        <v>2551706.3817523592</v>
      </c>
      <c r="AI34" s="206">
        <v>2507962.2320711622</v>
      </c>
      <c r="AJ34" s="206">
        <v>2542398.9027538183</v>
      </c>
      <c r="AK34" s="206">
        <v>2596716.3185289991</v>
      </c>
    </row>
    <row r="35" spans="2:37" ht="30" x14ac:dyDescent="0.25">
      <c r="B35" s="217" t="s">
        <v>294</v>
      </c>
      <c r="C35" s="210">
        <v>5555204.3718055282</v>
      </c>
      <c r="D35" s="210">
        <v>6045853.1276963642</v>
      </c>
      <c r="E35" s="210">
        <v>6126175.774059128</v>
      </c>
      <c r="F35" s="210">
        <v>5846346.8384208735</v>
      </c>
      <c r="G35" s="210">
        <v>6440280.0731974551</v>
      </c>
      <c r="H35" s="210">
        <v>6744077.3505352</v>
      </c>
      <c r="I35" s="210">
        <v>6961369.6910453094</v>
      </c>
      <c r="J35" s="210">
        <v>6966448.4987101834</v>
      </c>
      <c r="K35" s="210">
        <v>6983791.0226387642</v>
      </c>
      <c r="L35" s="210">
        <v>6814901.4589309823</v>
      </c>
      <c r="M35" s="210">
        <v>6790148.1559986183</v>
      </c>
      <c r="N35" s="210">
        <v>6930448.1606565602</v>
      </c>
      <c r="O35" s="210">
        <v>6645340.3226878829</v>
      </c>
      <c r="P35" s="210">
        <v>6745919.8528207894</v>
      </c>
      <c r="Q35" s="210">
        <v>7451277.41295694</v>
      </c>
      <c r="R35" s="210">
        <v>7040185.1994940285</v>
      </c>
      <c r="S35" s="210">
        <v>6588254.9371719891</v>
      </c>
      <c r="T35" s="210">
        <v>5965171.6121157007</v>
      </c>
      <c r="U35" s="210">
        <v>5911772.1064195344</v>
      </c>
      <c r="V35" s="210">
        <v>5980066.8197441678</v>
      </c>
      <c r="W35" s="210">
        <v>5926667.3140480006</v>
      </c>
      <c r="X35" s="210">
        <v>6099491.8166580014</v>
      </c>
      <c r="Y35" s="210">
        <v>6369525.5064200014</v>
      </c>
      <c r="Z35" s="210">
        <v>5974735.185862029</v>
      </c>
      <c r="AA35" s="210">
        <v>6581023.2564814072</v>
      </c>
      <c r="AB35" s="210">
        <v>6735232.0527165346</v>
      </c>
      <c r="AC35" s="210">
        <v>6854049.9228222976</v>
      </c>
      <c r="AD35" s="210">
        <v>6845396.909140042</v>
      </c>
      <c r="AE35" s="210">
        <v>6998946.311128268</v>
      </c>
      <c r="AF35" s="210">
        <v>7203210.4444189537</v>
      </c>
      <c r="AG35" s="210">
        <v>7668519.1962338071</v>
      </c>
      <c r="AH35" s="210">
        <v>7789435.431737842</v>
      </c>
      <c r="AI35" s="210">
        <v>7620058.4246286387</v>
      </c>
      <c r="AJ35" s="210">
        <v>8015734.3087939825</v>
      </c>
      <c r="AK35" s="210">
        <v>8305390.0570412036</v>
      </c>
    </row>
    <row r="36" spans="2:37" x14ac:dyDescent="0.25">
      <c r="B36" s="214" t="s">
        <v>83</v>
      </c>
      <c r="C36" s="212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212"/>
      <c r="AG36" s="212"/>
      <c r="AH36" s="212"/>
      <c r="AI36" s="212"/>
      <c r="AJ36" s="212"/>
    </row>
    <row r="37" spans="2:37" x14ac:dyDescent="0.25">
      <c r="B37" s="215" t="s">
        <v>291</v>
      </c>
      <c r="C37" s="206">
        <v>211000</v>
      </c>
      <c r="D37" s="206">
        <v>164999.99999999997</v>
      </c>
      <c r="E37" s="206">
        <v>143333.33333333331</v>
      </c>
      <c r="F37" s="206">
        <v>132333.33333333334</v>
      </c>
      <c r="G37" s="206">
        <v>130600</v>
      </c>
      <c r="H37" s="206">
        <v>130600</v>
      </c>
      <c r="I37" s="206">
        <v>141133.33333333331</v>
      </c>
      <c r="J37" s="206">
        <v>150657</v>
      </c>
      <c r="K37" s="206">
        <v>151523.66666666666</v>
      </c>
      <c r="L37" s="206">
        <v>151523.66666666666</v>
      </c>
      <c r="M37" s="206">
        <v>150047.33333333334</v>
      </c>
      <c r="N37" s="206">
        <v>150047.33333333334</v>
      </c>
      <c r="O37" s="206">
        <v>150047.33333333334</v>
      </c>
      <c r="P37" s="206">
        <v>150047.33333333334</v>
      </c>
      <c r="Q37" s="206">
        <v>150047.33333333334</v>
      </c>
      <c r="R37" s="206">
        <v>150737.66666666666</v>
      </c>
      <c r="S37" s="206">
        <v>150737.66666666666</v>
      </c>
      <c r="T37" s="206">
        <v>151171</v>
      </c>
      <c r="U37" s="206">
        <v>149237.66666666666</v>
      </c>
      <c r="V37" s="206">
        <v>190366.66666666669</v>
      </c>
      <c r="W37" s="206">
        <v>183376.66666666666</v>
      </c>
      <c r="X37" s="206">
        <v>183383.33333333334</v>
      </c>
      <c r="Y37" s="206">
        <v>197666.66666666666</v>
      </c>
      <c r="Z37" s="206">
        <v>197666.66666666666</v>
      </c>
      <c r="AA37" s="206">
        <v>197666.66666666666</v>
      </c>
      <c r="AB37" s="206">
        <v>178287.5816993464</v>
      </c>
      <c r="AC37" s="206">
        <v>158908.49673202616</v>
      </c>
      <c r="AD37" s="206">
        <v>139529.4117647059</v>
      </c>
      <c r="AE37" s="206">
        <v>120150.32679738563</v>
      </c>
      <c r="AF37" s="206">
        <v>100771.24183006535</v>
      </c>
      <c r="AG37" s="206">
        <v>73640.522875816998</v>
      </c>
      <c r="AH37" s="206">
        <v>58889.163398692814</v>
      </c>
      <c r="AI37" s="206">
        <v>58889.163398692814</v>
      </c>
      <c r="AJ37" s="206">
        <v>0</v>
      </c>
      <c r="AK37" s="206">
        <v>0</v>
      </c>
    </row>
    <row r="38" spans="2:37" x14ac:dyDescent="0.25">
      <c r="B38" s="215" t="s">
        <v>284</v>
      </c>
      <c r="C38" s="207">
        <v>5.514170616113744</v>
      </c>
      <c r="D38" s="207">
        <v>5.5748484848484852</v>
      </c>
      <c r="E38" s="207">
        <v>5.2702325581395346</v>
      </c>
      <c r="F38" s="207">
        <v>5.0811838790931985</v>
      </c>
      <c r="G38" s="207">
        <v>4.9881623277182232</v>
      </c>
      <c r="H38" s="207">
        <v>4.9881623277182232</v>
      </c>
      <c r="I38" s="207">
        <v>5.0045016532829472</v>
      </c>
      <c r="J38" s="207">
        <v>4.978299249288118</v>
      </c>
      <c r="K38" s="207">
        <v>5.018975891554895</v>
      </c>
      <c r="L38" s="207">
        <v>5.018975891554895</v>
      </c>
      <c r="M38" s="207">
        <v>4.8065983178641405</v>
      </c>
      <c r="N38" s="207">
        <v>4.8065983178641405</v>
      </c>
      <c r="O38" s="207">
        <v>4.8065983178641405</v>
      </c>
      <c r="P38" s="207">
        <v>4.8065983178641405</v>
      </c>
      <c r="Q38" s="207">
        <v>4.8065983178641405</v>
      </c>
      <c r="R38" s="207">
        <v>4.6978031812442369</v>
      </c>
      <c r="S38" s="207">
        <v>4.6978031812442369</v>
      </c>
      <c r="T38" s="207">
        <v>4.7189929946881346</v>
      </c>
      <c r="U38" s="207">
        <v>4.623503606104804</v>
      </c>
      <c r="V38" s="207">
        <v>4.6044458063386449</v>
      </c>
      <c r="W38" s="207">
        <v>4.5917723083634785</v>
      </c>
      <c r="X38" s="207">
        <v>4.5920448968463141</v>
      </c>
      <c r="Y38" s="207">
        <v>4.59</v>
      </c>
      <c r="Z38" s="207">
        <v>4.59</v>
      </c>
      <c r="AA38" s="207">
        <v>4.59</v>
      </c>
      <c r="AB38" s="207">
        <v>4.59</v>
      </c>
      <c r="AC38" s="207">
        <v>4.59</v>
      </c>
      <c r="AD38" s="207">
        <v>4.5900000000000007</v>
      </c>
      <c r="AE38" s="207">
        <v>4.59</v>
      </c>
      <c r="AF38" s="207">
        <v>4.59</v>
      </c>
      <c r="AG38" s="207">
        <v>4.59</v>
      </c>
      <c r="AH38" s="207">
        <v>4.59</v>
      </c>
      <c r="AI38" s="207">
        <v>4.59</v>
      </c>
      <c r="AJ38" s="207">
        <v>0</v>
      </c>
      <c r="AK38" s="207">
        <v>0</v>
      </c>
    </row>
    <row r="39" spans="2:37" x14ac:dyDescent="0.25">
      <c r="B39" s="215" t="s">
        <v>285</v>
      </c>
      <c r="C39" s="206">
        <f>C37*C38</f>
        <v>1163490</v>
      </c>
      <c r="D39" s="206">
        <f t="shared" ref="D39:AE39" si="20">D37*D38</f>
        <v>919849.99999999988</v>
      </c>
      <c r="E39" s="206">
        <f t="shared" si="20"/>
        <v>755399.99999999988</v>
      </c>
      <c r="F39" s="206">
        <f t="shared" si="20"/>
        <v>672410</v>
      </c>
      <c r="G39" s="206">
        <f t="shared" si="20"/>
        <v>651454</v>
      </c>
      <c r="H39" s="206">
        <f t="shared" si="20"/>
        <v>651454</v>
      </c>
      <c r="I39" s="206">
        <f t="shared" si="20"/>
        <v>706301.99999999988</v>
      </c>
      <c r="J39" s="206">
        <f t="shared" si="20"/>
        <v>750015.63</v>
      </c>
      <c r="K39" s="206">
        <f t="shared" si="20"/>
        <v>760493.63</v>
      </c>
      <c r="L39" s="206">
        <f t="shared" si="20"/>
        <v>760493.63</v>
      </c>
      <c r="M39" s="206">
        <f t="shared" si="20"/>
        <v>721217.26</v>
      </c>
      <c r="N39" s="206">
        <f t="shared" si="20"/>
        <v>721217.26</v>
      </c>
      <c r="O39" s="206">
        <f t="shared" si="20"/>
        <v>721217.26</v>
      </c>
      <c r="P39" s="206">
        <f t="shared" si="20"/>
        <v>721217.26</v>
      </c>
      <c r="Q39" s="206">
        <f t="shared" si="20"/>
        <v>721217.26</v>
      </c>
      <c r="R39" s="206">
        <f t="shared" si="20"/>
        <v>708135.89</v>
      </c>
      <c r="S39" s="206">
        <f t="shared" si="20"/>
        <v>708135.89</v>
      </c>
      <c r="T39" s="206">
        <f t="shared" si="20"/>
        <v>713374.89</v>
      </c>
      <c r="U39" s="206">
        <f t="shared" si="20"/>
        <v>690000.89</v>
      </c>
      <c r="V39" s="206">
        <f t="shared" si="20"/>
        <v>876533.00000000012</v>
      </c>
      <c r="W39" s="206">
        <f t="shared" si="20"/>
        <v>842023.90000000014</v>
      </c>
      <c r="X39" s="206">
        <f t="shared" si="20"/>
        <v>842104.5</v>
      </c>
      <c r="Y39" s="206">
        <f t="shared" si="20"/>
        <v>907289.99999999988</v>
      </c>
      <c r="Z39" s="206">
        <f t="shared" si="20"/>
        <v>907289.99999999988</v>
      </c>
      <c r="AA39" s="206">
        <f t="shared" si="20"/>
        <v>907289.99999999988</v>
      </c>
      <c r="AB39" s="206">
        <f t="shared" si="20"/>
        <v>818339.99999999988</v>
      </c>
      <c r="AC39" s="206">
        <f t="shared" si="20"/>
        <v>729390.00000000012</v>
      </c>
      <c r="AD39" s="206">
        <f t="shared" si="20"/>
        <v>640440.00000000023</v>
      </c>
      <c r="AE39" s="206">
        <f t="shared" si="20"/>
        <v>551490</v>
      </c>
      <c r="AF39" s="206">
        <f t="shared" ref="AF39:AG39" si="21">AF37*AF38</f>
        <v>462539.99999999994</v>
      </c>
      <c r="AG39" s="206">
        <f t="shared" si="21"/>
        <v>338010</v>
      </c>
      <c r="AH39" s="206">
        <f t="shared" ref="AH39:AK39" si="22">AH37*AH38</f>
        <v>270301.26</v>
      </c>
      <c r="AI39" s="206">
        <f t="shared" si="22"/>
        <v>270301.26</v>
      </c>
      <c r="AJ39" s="206">
        <f t="shared" si="22"/>
        <v>0</v>
      </c>
      <c r="AK39" s="206">
        <f t="shared" si="22"/>
        <v>0</v>
      </c>
    </row>
    <row r="40" spans="2:37" ht="30" x14ac:dyDescent="0.25">
      <c r="B40" s="216" t="s">
        <v>295</v>
      </c>
      <c r="C40" s="220">
        <v>0</v>
      </c>
      <c r="D40" s="220">
        <v>0</v>
      </c>
      <c r="E40" s="220">
        <v>0</v>
      </c>
      <c r="F40" s="220">
        <v>0</v>
      </c>
      <c r="G40" s="220">
        <v>0</v>
      </c>
      <c r="H40" s="220">
        <v>0</v>
      </c>
      <c r="I40" s="220">
        <v>0</v>
      </c>
      <c r="J40" s="220">
        <v>0</v>
      </c>
      <c r="K40" s="220">
        <v>0</v>
      </c>
      <c r="L40" s="220">
        <v>0</v>
      </c>
      <c r="M40" s="220">
        <v>0</v>
      </c>
      <c r="N40" s="220">
        <v>0</v>
      </c>
      <c r="O40" s="220">
        <v>0</v>
      </c>
      <c r="P40" s="220">
        <v>0</v>
      </c>
      <c r="Q40" s="220">
        <v>0</v>
      </c>
      <c r="R40" s="220">
        <v>0</v>
      </c>
      <c r="S40" s="220">
        <v>0</v>
      </c>
      <c r="T40" s="220">
        <v>0</v>
      </c>
      <c r="U40" s="220">
        <v>0</v>
      </c>
      <c r="V40" s="220">
        <v>0</v>
      </c>
      <c r="W40" s="220">
        <v>0</v>
      </c>
      <c r="X40" s="206">
        <v>336841.8</v>
      </c>
      <c r="Y40" s="206">
        <v>362916</v>
      </c>
      <c r="Z40" s="206">
        <v>362916</v>
      </c>
      <c r="AA40" s="206">
        <v>362916</v>
      </c>
      <c r="AB40" s="206">
        <v>327336</v>
      </c>
      <c r="AC40" s="206">
        <v>291756</v>
      </c>
      <c r="AD40" s="206">
        <v>256176.00000000009</v>
      </c>
      <c r="AE40" s="206">
        <v>220596</v>
      </c>
      <c r="AF40" s="206">
        <v>185016</v>
      </c>
      <c r="AG40" s="206">
        <v>135204</v>
      </c>
      <c r="AH40" s="206">
        <v>108120.50400000002</v>
      </c>
      <c r="AI40" s="206">
        <v>108120.50400000002</v>
      </c>
      <c r="AJ40" s="206">
        <v>0</v>
      </c>
      <c r="AK40" s="206">
        <v>0</v>
      </c>
    </row>
    <row r="41" spans="2:37" ht="30" x14ac:dyDescent="0.25">
      <c r="B41" s="216" t="s">
        <v>287</v>
      </c>
      <c r="C41" s="220">
        <v>0</v>
      </c>
      <c r="D41" s="220">
        <v>0</v>
      </c>
      <c r="E41" s="220">
        <v>0</v>
      </c>
      <c r="F41" s="220">
        <v>0</v>
      </c>
      <c r="G41" s="220">
        <v>0</v>
      </c>
      <c r="H41" s="220">
        <v>0</v>
      </c>
      <c r="I41" s="220">
        <v>0</v>
      </c>
      <c r="J41" s="220">
        <v>0</v>
      </c>
      <c r="K41" s="220">
        <v>0</v>
      </c>
      <c r="L41" s="220">
        <v>0</v>
      </c>
      <c r="M41" s="220">
        <v>0</v>
      </c>
      <c r="N41" s="220">
        <v>0</v>
      </c>
      <c r="O41" s="220">
        <v>0</v>
      </c>
      <c r="P41" s="220">
        <v>0</v>
      </c>
      <c r="Q41" s="220">
        <v>0</v>
      </c>
      <c r="R41" s="220">
        <v>0</v>
      </c>
      <c r="S41" s="220">
        <v>0</v>
      </c>
      <c r="T41" s="220">
        <v>0</v>
      </c>
      <c r="U41" s="220">
        <v>0</v>
      </c>
      <c r="V41" s="220">
        <v>0</v>
      </c>
      <c r="W41" s="220">
        <v>0</v>
      </c>
      <c r="X41" s="206">
        <v>101052.53999999998</v>
      </c>
      <c r="Y41" s="206">
        <v>108874.79999999999</v>
      </c>
      <c r="Z41" s="206">
        <v>108874.79999999999</v>
      </c>
      <c r="AA41" s="206">
        <v>108874.79999999999</v>
      </c>
      <c r="AB41" s="206">
        <v>98200.799999999988</v>
      </c>
      <c r="AC41" s="206">
        <v>87526.799999999988</v>
      </c>
      <c r="AD41" s="206">
        <v>76852.800000000017</v>
      </c>
      <c r="AE41" s="206">
        <v>66178.799999999988</v>
      </c>
      <c r="AF41" s="206">
        <v>55504.799999999996</v>
      </c>
      <c r="AG41" s="206">
        <v>40561.199999999997</v>
      </c>
      <c r="AH41" s="206">
        <v>32436.151199999997</v>
      </c>
      <c r="AI41" s="206">
        <v>32436.151199999997</v>
      </c>
      <c r="AJ41" s="206">
        <v>0</v>
      </c>
      <c r="AK41" s="206">
        <v>0</v>
      </c>
    </row>
    <row r="42" spans="2:37" ht="30" x14ac:dyDescent="0.25">
      <c r="B42" s="217" t="s">
        <v>292</v>
      </c>
      <c r="C42" s="210">
        <v>1163490</v>
      </c>
      <c r="D42" s="210">
        <v>919849.99999999988</v>
      </c>
      <c r="E42" s="210">
        <v>755399.99999999988</v>
      </c>
      <c r="F42" s="210">
        <v>672410</v>
      </c>
      <c r="G42" s="210">
        <v>651454</v>
      </c>
      <c r="H42" s="210">
        <v>651454</v>
      </c>
      <c r="I42" s="210">
        <v>706301.99999999988</v>
      </c>
      <c r="J42" s="210">
        <v>750015.63</v>
      </c>
      <c r="K42" s="210">
        <v>760493.63</v>
      </c>
      <c r="L42" s="210">
        <v>760493.63</v>
      </c>
      <c r="M42" s="210">
        <v>721217.26</v>
      </c>
      <c r="N42" s="210">
        <v>721217.26</v>
      </c>
      <c r="O42" s="210">
        <v>721217.26</v>
      </c>
      <c r="P42" s="210">
        <v>721217.26</v>
      </c>
      <c r="Q42" s="210">
        <v>721217.26</v>
      </c>
      <c r="R42" s="210">
        <v>708135.89</v>
      </c>
      <c r="S42" s="210">
        <v>708135.89</v>
      </c>
      <c r="T42" s="210">
        <v>713374.89</v>
      </c>
      <c r="U42" s="210">
        <v>690000.89</v>
      </c>
      <c r="V42" s="210">
        <v>876533</v>
      </c>
      <c r="W42" s="210">
        <v>842023.9</v>
      </c>
      <c r="X42" s="210">
        <v>404210.15999999992</v>
      </c>
      <c r="Y42" s="210">
        <v>435499.19999999995</v>
      </c>
      <c r="Z42" s="210">
        <v>435499.19999999995</v>
      </c>
      <c r="AA42" s="210">
        <v>435499.19999999995</v>
      </c>
      <c r="AB42" s="210">
        <v>392803.19999999995</v>
      </c>
      <c r="AC42" s="210">
        <v>350107.19999999995</v>
      </c>
      <c r="AD42" s="210">
        <v>307411.20000000007</v>
      </c>
      <c r="AE42" s="210">
        <v>264715.19999999995</v>
      </c>
      <c r="AF42" s="210">
        <v>222019.19999999998</v>
      </c>
      <c r="AG42" s="210">
        <v>162244.79999999999</v>
      </c>
      <c r="AH42" s="210">
        <v>129744.60479999999</v>
      </c>
      <c r="AI42" s="210">
        <v>129744.60479999999</v>
      </c>
      <c r="AJ42" s="210">
        <v>0</v>
      </c>
      <c r="AK42" s="210">
        <v>0</v>
      </c>
    </row>
    <row r="43" spans="2:37" x14ac:dyDescent="0.25">
      <c r="B43" s="218"/>
    </row>
    <row r="44" spans="2:37" x14ac:dyDescent="0.25">
      <c r="B44" s="218"/>
    </row>
    <row r="45" spans="2:37" x14ac:dyDescent="0.25">
      <c r="B45" s="218"/>
    </row>
    <row r="46" spans="2:37" x14ac:dyDescent="0.25">
      <c r="B46" s="218"/>
    </row>
    <row r="47" spans="2:37" x14ac:dyDescent="0.25">
      <c r="B47" s="218"/>
    </row>
    <row r="48" spans="2:37" x14ac:dyDescent="0.25">
      <c r="B48" s="218"/>
    </row>
    <row r="49" spans="2:2" x14ac:dyDescent="0.25">
      <c r="B49" s="218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193DA-7CBB-42EC-8AE1-22E90D3887BA}">
  <sheetPr>
    <tabColor rgb="FF00B0F0"/>
  </sheetPr>
  <dimension ref="B1:AK70"/>
  <sheetViews>
    <sheetView zoomScale="75" zoomScaleNormal="75" workbookViewId="0">
      <pane ySplit="1" topLeftCell="A2" activePane="bottomLeft" state="frozen"/>
      <selection activeCell="AB50" sqref="AB50"/>
      <selection pane="bottomLeft"/>
    </sheetView>
  </sheetViews>
  <sheetFormatPr defaultColWidth="9.140625" defaultRowHeight="15" x14ac:dyDescent="0.25"/>
  <cols>
    <col min="1" max="1" width="3.28515625" style="117" customWidth="1"/>
    <col min="2" max="2" width="35.28515625" style="117" customWidth="1"/>
    <col min="3" max="32" width="9.85546875" style="117" customWidth="1"/>
    <col min="33" max="34" width="9.28515625" style="117" bestFit="1" customWidth="1"/>
    <col min="35" max="16384" width="9.140625" style="117"/>
  </cols>
  <sheetData>
    <row r="1" spans="2:37" x14ac:dyDescent="0.25">
      <c r="B1" s="119" t="s">
        <v>413</v>
      </c>
      <c r="AB1" s="156"/>
      <c r="AC1" s="156"/>
      <c r="AD1" s="156"/>
      <c r="AE1" s="156"/>
      <c r="AF1" s="156"/>
    </row>
    <row r="2" spans="2:37" x14ac:dyDescent="0.25">
      <c r="B2" s="252"/>
      <c r="C2" s="330" t="s">
        <v>316</v>
      </c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</row>
    <row r="3" spans="2:37" x14ac:dyDescent="0.25">
      <c r="B3" s="157"/>
      <c r="C3" s="158">
        <v>1990</v>
      </c>
      <c r="D3" s="158">
        <v>1991</v>
      </c>
      <c r="E3" s="158">
        <v>1992</v>
      </c>
      <c r="F3" s="158">
        <v>1993</v>
      </c>
      <c r="G3" s="158">
        <v>1994</v>
      </c>
      <c r="H3" s="158">
        <v>1995</v>
      </c>
      <c r="I3" s="158">
        <v>1996</v>
      </c>
      <c r="J3" s="158">
        <v>1997</v>
      </c>
      <c r="K3" s="158">
        <v>1998</v>
      </c>
      <c r="L3" s="158">
        <v>1999</v>
      </c>
      <c r="M3" s="158">
        <v>2000</v>
      </c>
      <c r="N3" s="158">
        <v>2001</v>
      </c>
      <c r="O3" s="158">
        <v>2002</v>
      </c>
      <c r="P3" s="158">
        <v>2003</v>
      </c>
      <c r="Q3" s="158">
        <v>2004</v>
      </c>
      <c r="R3" s="158">
        <v>2005</v>
      </c>
      <c r="S3" s="158">
        <v>2006</v>
      </c>
      <c r="T3" s="158">
        <v>2007</v>
      </c>
      <c r="U3" s="158">
        <v>2008</v>
      </c>
      <c r="V3" s="158">
        <v>2009</v>
      </c>
      <c r="W3" s="158">
        <v>2010</v>
      </c>
      <c r="X3" s="158">
        <v>2011</v>
      </c>
      <c r="Y3" s="158">
        <v>2012</v>
      </c>
      <c r="Z3" s="158">
        <v>2013</v>
      </c>
      <c r="AA3" s="158">
        <v>2014</v>
      </c>
      <c r="AB3" s="158">
        <v>2015</v>
      </c>
      <c r="AC3" s="158">
        <v>2016</v>
      </c>
      <c r="AD3" s="158">
        <v>2017</v>
      </c>
      <c r="AE3" s="158">
        <v>2018</v>
      </c>
      <c r="AF3" s="158">
        <v>2019</v>
      </c>
      <c r="AG3" s="158">
        <v>2020</v>
      </c>
      <c r="AH3" s="158">
        <v>2021</v>
      </c>
      <c r="AI3" s="158">
        <v>2022</v>
      </c>
      <c r="AJ3" s="158">
        <v>2023</v>
      </c>
      <c r="AK3" s="158">
        <v>2024</v>
      </c>
    </row>
    <row r="4" spans="2:37" x14ac:dyDescent="0.25">
      <c r="B4" s="138" t="s">
        <v>314</v>
      </c>
      <c r="C4" s="159">
        <v>752.25216111423697</v>
      </c>
      <c r="D4" s="159">
        <f>$C$4+(($P$4-$C$4)*(1/13))</f>
        <v>754.53346193503489</v>
      </c>
      <c r="E4" s="159">
        <f>$C$4+(($P$4-$C$4)*(2/13))</f>
        <v>756.81476275583282</v>
      </c>
      <c r="F4" s="159">
        <f>$C$4+(($P$4-$C$4)*(3/13))</f>
        <v>759.09606357663074</v>
      </c>
      <c r="G4" s="159">
        <f>$C$4+(($P$4-$C$4)*(4/13))</f>
        <v>761.37736439742866</v>
      </c>
      <c r="H4" s="159">
        <f>$C$4+(($P$4-$C$4)*(5/13))</f>
        <v>763.65866521822659</v>
      </c>
      <c r="I4" s="159">
        <f>$C$4+(($P$4-$C$4)*(6/13))</f>
        <v>765.93996603902451</v>
      </c>
      <c r="J4" s="159">
        <f>$C$4+(($P$4-$C$4)*(7/13))</f>
        <v>768.22126685982244</v>
      </c>
      <c r="K4" s="159">
        <f>$C$4+(($P$4-$C$4)*(8/13))</f>
        <v>770.50256768062036</v>
      </c>
      <c r="L4" s="159">
        <f>$C$4+(($P$4-$C$4)*(9/13))</f>
        <v>772.78386850141828</v>
      </c>
      <c r="M4" s="159">
        <f>$C$4+(($P$4-$C$4)*(10/13))</f>
        <v>775.06516932221621</v>
      </c>
      <c r="N4" s="159">
        <f>$C$4+(($P$4-$C$4)*(11/13))</f>
        <v>777.34647014301413</v>
      </c>
      <c r="O4" s="159">
        <f>$C$4+(($P$4-$C$4)*(12/13))</f>
        <v>779.62777096381205</v>
      </c>
      <c r="P4" s="159">
        <v>781.90907178460998</v>
      </c>
      <c r="Q4" s="159">
        <v>797.74450645815205</v>
      </c>
      <c r="R4" s="159">
        <v>820.27976559167394</v>
      </c>
      <c r="S4" s="159">
        <v>835.11877688725394</v>
      </c>
      <c r="T4" s="159">
        <v>858.67906804114466</v>
      </c>
      <c r="U4" s="159">
        <v>877.33044561054078</v>
      </c>
      <c r="V4" s="159">
        <v>899.25628219798807</v>
      </c>
      <c r="W4" s="159">
        <v>964.64482409325456</v>
      </c>
      <c r="X4" s="159">
        <v>863.02923632706563</v>
      </c>
      <c r="Y4" s="159">
        <v>1008.3507407069781</v>
      </c>
      <c r="Z4" s="159">
        <v>1161.2537104446355</v>
      </c>
      <c r="AA4" s="159">
        <v>948.17800777097261</v>
      </c>
      <c r="AB4" s="159">
        <v>894.42784810246212</v>
      </c>
      <c r="AC4" s="159">
        <v>913.78519155433321</v>
      </c>
      <c r="AD4" s="159">
        <v>1031.5434401042312</v>
      </c>
      <c r="AE4" s="159">
        <v>1352.9364153620143</v>
      </c>
      <c r="AF4" s="159">
        <v>1143.6301750489681</v>
      </c>
      <c r="AG4" s="159">
        <v>1137.320689512798</v>
      </c>
      <c r="AH4" s="159">
        <v>1172.8798302843074</v>
      </c>
      <c r="AI4" s="159">
        <v>1245.5994352582625</v>
      </c>
      <c r="AJ4" s="159">
        <v>1282.1477269998525</v>
      </c>
      <c r="AK4" s="117">
        <v>1358.0466249277963</v>
      </c>
    </row>
    <row r="5" spans="2:37" x14ac:dyDescent="0.25">
      <c r="B5" s="138" t="s">
        <v>315</v>
      </c>
      <c r="C5" s="229">
        <f t="shared" ref="C5:N5" si="0">D5</f>
        <v>0.19</v>
      </c>
      <c r="D5" s="229">
        <f t="shared" si="0"/>
        <v>0.19</v>
      </c>
      <c r="E5" s="229">
        <f t="shared" si="0"/>
        <v>0.19</v>
      </c>
      <c r="F5" s="229">
        <f t="shared" si="0"/>
        <v>0.19</v>
      </c>
      <c r="G5" s="229">
        <f t="shared" si="0"/>
        <v>0.19</v>
      </c>
      <c r="H5" s="229">
        <f t="shared" si="0"/>
        <v>0.19</v>
      </c>
      <c r="I5" s="229">
        <f t="shared" si="0"/>
        <v>0.19</v>
      </c>
      <c r="J5" s="229">
        <f t="shared" si="0"/>
        <v>0.19</v>
      </c>
      <c r="K5" s="229">
        <f t="shared" si="0"/>
        <v>0.19</v>
      </c>
      <c r="L5" s="229">
        <f t="shared" si="0"/>
        <v>0.19</v>
      </c>
      <c r="M5" s="229">
        <f t="shared" si="0"/>
        <v>0.19</v>
      </c>
      <c r="N5" s="229">
        <f t="shared" si="0"/>
        <v>0.19</v>
      </c>
      <c r="O5" s="229">
        <f>P5</f>
        <v>0.19</v>
      </c>
      <c r="P5" s="229">
        <v>0.19</v>
      </c>
      <c r="Q5" s="229">
        <v>0.188</v>
      </c>
      <c r="R5" s="229">
        <v>0.186</v>
      </c>
      <c r="S5" s="229">
        <v>0.184</v>
      </c>
      <c r="T5" s="229">
        <v>0.182</v>
      </c>
      <c r="U5" s="229">
        <v>0.18</v>
      </c>
      <c r="V5" s="229">
        <v>0.17799999999999999</v>
      </c>
      <c r="W5" s="229">
        <v>0.17599999999999999</v>
      </c>
      <c r="X5" s="229">
        <v>0.17399999999999999</v>
      </c>
      <c r="Y5" s="229">
        <v>0.17199999999999999</v>
      </c>
      <c r="Z5" s="229">
        <v>0.16999999999999998</v>
      </c>
      <c r="AA5" s="229">
        <v>0.16799999999999998</v>
      </c>
      <c r="AB5" s="229">
        <v>0.16600000000000001</v>
      </c>
      <c r="AC5" s="229">
        <v>0.16550000000000001</v>
      </c>
      <c r="AD5" s="229">
        <v>0.16500000000000001</v>
      </c>
      <c r="AE5" s="229">
        <v>0.16400000000000001</v>
      </c>
      <c r="AF5" s="229">
        <v>0.16300000000000001</v>
      </c>
      <c r="AG5" s="238">
        <v>0.161</v>
      </c>
      <c r="AH5" s="238">
        <v>0.159</v>
      </c>
      <c r="AI5" s="238">
        <v>0.16</v>
      </c>
      <c r="AJ5" s="238">
        <v>0.161</v>
      </c>
      <c r="AK5" s="238">
        <v>0.161</v>
      </c>
    </row>
    <row r="6" spans="2:37" x14ac:dyDescent="0.25"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</row>
    <row r="7" spans="2:37" x14ac:dyDescent="0.25"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</row>
    <row r="8" spans="2:37" x14ac:dyDescent="0.25"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</row>
    <row r="9" spans="2:37" x14ac:dyDescent="0.25">
      <c r="B9" s="119" t="s">
        <v>414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</row>
    <row r="10" spans="2:37" x14ac:dyDescent="0.25">
      <c r="B10" s="253"/>
      <c r="C10" s="329" t="s">
        <v>320</v>
      </c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9"/>
      <c r="AA10" s="329"/>
      <c r="AB10" s="329"/>
      <c r="AC10" s="329"/>
      <c r="AD10" s="329"/>
      <c r="AE10" s="329"/>
      <c r="AF10" s="329"/>
      <c r="AG10" s="329"/>
      <c r="AH10" s="329"/>
      <c r="AI10" s="329"/>
      <c r="AJ10" s="329"/>
      <c r="AK10" s="329"/>
    </row>
    <row r="11" spans="2:37" x14ac:dyDescent="0.25">
      <c r="B11" s="162"/>
      <c r="C11" s="163">
        <v>1990</v>
      </c>
      <c r="D11" s="163">
        <v>1991</v>
      </c>
      <c r="E11" s="163">
        <v>1992</v>
      </c>
      <c r="F11" s="163">
        <v>1993</v>
      </c>
      <c r="G11" s="163">
        <v>1994</v>
      </c>
      <c r="H11" s="163">
        <v>1995</v>
      </c>
      <c r="I11" s="163">
        <v>1996</v>
      </c>
      <c r="J11" s="163">
        <v>1997</v>
      </c>
      <c r="K11" s="163">
        <v>1998</v>
      </c>
      <c r="L11" s="163">
        <v>1999</v>
      </c>
      <c r="M11" s="163">
        <v>2000</v>
      </c>
      <c r="N11" s="163">
        <v>2001</v>
      </c>
      <c r="O11" s="163">
        <v>2002</v>
      </c>
      <c r="P11" s="163">
        <v>2003</v>
      </c>
      <c r="Q11" s="163">
        <v>2004</v>
      </c>
      <c r="R11" s="163">
        <v>2005</v>
      </c>
      <c r="S11" s="163">
        <v>2006</v>
      </c>
      <c r="T11" s="163">
        <v>2007</v>
      </c>
      <c r="U11" s="163">
        <v>2008</v>
      </c>
      <c r="V11" s="163">
        <v>2009</v>
      </c>
      <c r="W11" s="163">
        <v>2010</v>
      </c>
      <c r="X11" s="163">
        <v>2011</v>
      </c>
      <c r="Y11" s="163">
        <v>2012</v>
      </c>
      <c r="Z11" s="163">
        <v>2013</v>
      </c>
      <c r="AA11" s="163">
        <v>2014</v>
      </c>
      <c r="AB11" s="163">
        <v>2015</v>
      </c>
      <c r="AC11" s="163">
        <v>2016</v>
      </c>
      <c r="AD11" s="163">
        <v>2017</v>
      </c>
      <c r="AE11" s="163">
        <v>2018</v>
      </c>
      <c r="AF11" s="163">
        <v>2019</v>
      </c>
      <c r="AG11" s="163">
        <v>2020</v>
      </c>
      <c r="AH11" s="163">
        <v>2021</v>
      </c>
      <c r="AI11" s="163">
        <v>2022</v>
      </c>
      <c r="AJ11" s="163">
        <v>2023</v>
      </c>
      <c r="AK11" s="163">
        <v>2024</v>
      </c>
    </row>
    <row r="12" spans="2:37" x14ac:dyDescent="0.25">
      <c r="B12" s="138" t="s">
        <v>317</v>
      </c>
      <c r="C12" s="159">
        <v>4071.1005257466718</v>
      </c>
      <c r="D12" s="159">
        <v>4123.4345501756534</v>
      </c>
      <c r="E12" s="159">
        <v>4307.0061408026613</v>
      </c>
      <c r="F12" s="159">
        <v>4279.454017039573</v>
      </c>
      <c r="G12" s="159">
        <v>4367.1116458132819</v>
      </c>
      <c r="H12" s="159">
        <v>4419.6289866774314</v>
      </c>
      <c r="I12" s="159">
        <v>4454.2860596293312</v>
      </c>
      <c r="J12" s="159">
        <v>4474.7545146956909</v>
      </c>
      <c r="K12" s="159">
        <v>4383.115514264573</v>
      </c>
      <c r="L12" s="159">
        <v>4470.1004043126686</v>
      </c>
      <c r="M12" s="159">
        <v>4586.9912886752763</v>
      </c>
      <c r="N12" s="159">
        <v>4731.2823428448837</v>
      </c>
      <c r="O12" s="159">
        <v>4703.6545708304247</v>
      </c>
      <c r="P12" s="159">
        <v>4793.374765417012</v>
      </c>
      <c r="Q12" s="159">
        <v>4783.8565345274164</v>
      </c>
      <c r="R12" s="159">
        <v>5085.3102540348136</v>
      </c>
      <c r="S12" s="159">
        <v>5089.9940688018969</v>
      </c>
      <c r="T12" s="159">
        <v>5083.382706088938</v>
      </c>
      <c r="U12" s="159">
        <v>4946.628106431368</v>
      </c>
      <c r="V12" s="159">
        <v>4786.0838812042857</v>
      </c>
      <c r="W12" s="159">
        <v>5225.2318298887949</v>
      </c>
      <c r="X12" s="159">
        <v>5250.1650551474968</v>
      </c>
      <c r="Y12" s="159">
        <v>5000.2693211944452</v>
      </c>
      <c r="Z12" s="159">
        <v>5068.4096722391851</v>
      </c>
      <c r="AA12" s="159">
        <v>5041.9563638441832</v>
      </c>
      <c r="AB12" s="159">
        <v>5300.2086997673232</v>
      </c>
      <c r="AC12" s="159">
        <v>5187.2892948646549</v>
      </c>
      <c r="AD12" s="159">
        <v>5448.5648414985599</v>
      </c>
      <c r="AE12" s="159">
        <v>5522.8771929824552</v>
      </c>
      <c r="AF12" s="159">
        <v>5649.2149730430629</v>
      </c>
      <c r="AG12" s="159">
        <v>5674.3168634454478</v>
      </c>
      <c r="AH12" s="159">
        <v>5799.8381246382405</v>
      </c>
      <c r="AI12" s="159">
        <v>5801.9403365629778</v>
      </c>
      <c r="AJ12" s="159">
        <v>5548.5930324623914</v>
      </c>
      <c r="AK12" s="159">
        <v>5619.461018259105</v>
      </c>
    </row>
    <row r="13" spans="2:37" x14ac:dyDescent="0.25">
      <c r="B13" s="138" t="s">
        <v>318</v>
      </c>
      <c r="C13" s="159">
        <v>4191.9804747155695</v>
      </c>
      <c r="D13" s="159">
        <v>4245.8684116952991</v>
      </c>
      <c r="E13" s="159">
        <v>4434.8906475143858</v>
      </c>
      <c r="F13" s="159">
        <v>4406.5204404606975</v>
      </c>
      <c r="G13" s="159">
        <v>4496.780817465723</v>
      </c>
      <c r="H13" s="159">
        <v>4550.8575139496843</v>
      </c>
      <c r="I13" s="159">
        <v>4586.5436317957947</v>
      </c>
      <c r="J13" s="159">
        <v>4607.6198404138649</v>
      </c>
      <c r="K13" s="159">
        <v>4513.2598760503615</v>
      </c>
      <c r="L13" s="159">
        <v>4602.8275392340211</v>
      </c>
      <c r="M13" s="159">
        <v>4723.1891716283517</v>
      </c>
      <c r="N13" s="159">
        <v>4871.7645452723573</v>
      </c>
      <c r="O13" s="159">
        <v>4843.3164438039557</v>
      </c>
      <c r="P13" s="159">
        <v>4935.700628747577</v>
      </c>
      <c r="Q13" s="159">
        <v>4925.8997806008219</v>
      </c>
      <c r="R13" s="159">
        <v>5236.304325566859</v>
      </c>
      <c r="S13" s="159">
        <v>5241.1272131194082</v>
      </c>
      <c r="T13" s="159">
        <v>5234.3195444733719</v>
      </c>
      <c r="U13" s="159">
        <v>5093.5043992892734</v>
      </c>
      <c r="V13" s="159">
        <v>4928.1932621105043</v>
      </c>
      <c r="W13" s="159">
        <v>5380.3804814519426</v>
      </c>
      <c r="X13" s="159">
        <v>5406.0540291315338</v>
      </c>
      <c r="Y13" s="159">
        <v>5148.7383399656956</v>
      </c>
      <c r="Z13" s="159">
        <v>5218.9019282419704</v>
      </c>
      <c r="AA13" s="159">
        <v>5191.6631628068826</v>
      </c>
      <c r="AB13" s="159">
        <v>5457.5835798766457</v>
      </c>
      <c r="AC13" s="159">
        <v>5341.3113489221751</v>
      </c>
      <c r="AD13" s="159">
        <v>5610.3447424930901</v>
      </c>
      <c r="AE13" s="159">
        <v>5686.8635915071554</v>
      </c>
      <c r="AF13" s="159">
        <v>5816.9526187575557</v>
      </c>
      <c r="AG13" s="159">
        <v>5842.7998396207513</v>
      </c>
      <c r="AH13" s="159">
        <v>5972.0481037582122</v>
      </c>
      <c r="AI13" s="159">
        <v>5974.2127349891243</v>
      </c>
      <c r="AJ13" s="159">
        <v>5713.342990949408</v>
      </c>
      <c r="AK13" s="159">
        <v>5786.315203466258</v>
      </c>
    </row>
    <row r="14" spans="2:37" x14ac:dyDescent="0.25">
      <c r="B14" s="138" t="s">
        <v>351</v>
      </c>
      <c r="C14" s="231">
        <v>3.5400810990385369E-2</v>
      </c>
      <c r="D14" s="231">
        <v>3.5486663768917688E-2</v>
      </c>
      <c r="E14" s="231">
        <v>3.5595302644466212E-2</v>
      </c>
      <c r="F14" s="231">
        <v>3.5558288134922206E-2</v>
      </c>
      <c r="G14" s="231">
        <v>3.5679279226486969E-2</v>
      </c>
      <c r="H14" s="231">
        <v>3.5785713451203363E-2</v>
      </c>
      <c r="I14" s="231">
        <v>3.5879870925101566E-2</v>
      </c>
      <c r="J14" s="231">
        <v>3.611046898875523E-2</v>
      </c>
      <c r="K14" s="231">
        <v>3.6677655529487908E-2</v>
      </c>
      <c r="L14" s="231">
        <v>3.6975099028813865E-2</v>
      </c>
      <c r="M14" s="231">
        <v>3.705552451459701E-2</v>
      </c>
      <c r="N14" s="231">
        <v>3.7356556664800041E-2</v>
      </c>
      <c r="O14" s="231">
        <v>3.7355127873934392E-2</v>
      </c>
      <c r="P14" s="231">
        <v>3.7315883265464408E-2</v>
      </c>
      <c r="Q14" s="231">
        <v>3.7506940969507428E-2</v>
      </c>
      <c r="R14" s="231">
        <v>3.7748353101540094E-2</v>
      </c>
      <c r="S14" s="231">
        <v>3.7541899562458125E-2</v>
      </c>
      <c r="T14" s="231">
        <v>3.7945919634235256E-2</v>
      </c>
      <c r="U14" s="231">
        <v>3.8256318653531046E-2</v>
      </c>
      <c r="V14" s="231">
        <v>3.8315129667941393E-2</v>
      </c>
      <c r="W14" s="231">
        <v>3.851142382185796E-2</v>
      </c>
      <c r="X14" s="231">
        <v>3.8904009596250774E-2</v>
      </c>
      <c r="Y14" s="231">
        <v>3.9428852365026267E-2</v>
      </c>
      <c r="Z14" s="231">
        <v>3.9371958618400427E-2</v>
      </c>
      <c r="AA14" s="231">
        <v>3.9842762808483513E-2</v>
      </c>
      <c r="AB14" s="231">
        <v>4.0312853189060707E-2</v>
      </c>
      <c r="AC14" s="231">
        <v>4.0967639452713867E-2</v>
      </c>
      <c r="AD14" s="231">
        <v>4.0862642507022082E-2</v>
      </c>
      <c r="AE14" s="231">
        <v>4.1380689773371476E-2</v>
      </c>
      <c r="AF14" s="231">
        <v>4.1675227267035639E-2</v>
      </c>
      <c r="AG14" s="231">
        <v>4.2000506268081009E-2</v>
      </c>
      <c r="AH14" s="231">
        <v>4.2269806473711251E-2</v>
      </c>
      <c r="AI14" s="231">
        <v>4.2770883363379711E-2</v>
      </c>
      <c r="AJ14" s="231">
        <v>4.3004973812704683E-2</v>
      </c>
      <c r="AK14" s="231">
        <v>4.3595963694607588E-2</v>
      </c>
    </row>
    <row r="15" spans="2:37" x14ac:dyDescent="0.25">
      <c r="B15" s="138" t="s">
        <v>352</v>
      </c>
      <c r="C15" s="231">
        <v>3.2085263425310713E-2</v>
      </c>
      <c r="D15" s="231">
        <v>3.1820120915161815E-2</v>
      </c>
      <c r="E15" s="231">
        <v>3.2059163565132227E-2</v>
      </c>
      <c r="F15" s="231">
        <v>3.2027453580901852E-2</v>
      </c>
      <c r="G15" s="231">
        <v>3.2037562261939635E-2</v>
      </c>
      <c r="H15" s="231">
        <v>3.1845967365059583E-2</v>
      </c>
      <c r="I15" s="231">
        <v>3.1840510856676323E-2</v>
      </c>
      <c r="J15" s="231">
        <v>3.2076423226109783E-2</v>
      </c>
      <c r="K15" s="231">
        <v>3.2319887145052989E-2</v>
      </c>
      <c r="L15" s="231">
        <v>3.2488440271047393E-2</v>
      </c>
      <c r="M15" s="231">
        <v>3.2696434059026599E-2</v>
      </c>
      <c r="N15" s="231">
        <v>3.2822967153918942E-2</v>
      </c>
      <c r="O15" s="231">
        <v>3.2727017467162139E-2</v>
      </c>
      <c r="P15" s="231">
        <v>3.2945406243940274E-2</v>
      </c>
      <c r="Q15" s="231">
        <v>3.2982623143080529E-2</v>
      </c>
      <c r="R15" s="231">
        <v>3.2977753138160447E-2</v>
      </c>
      <c r="S15" s="231">
        <v>3.2995386101147071E-2</v>
      </c>
      <c r="T15" s="231">
        <v>3.3251875135486671E-2</v>
      </c>
      <c r="U15" s="231">
        <v>3.343832864685535E-2</v>
      </c>
      <c r="V15" s="231">
        <v>3.3312580193509286E-2</v>
      </c>
      <c r="W15" s="231">
        <v>3.367266401206169E-2</v>
      </c>
      <c r="X15" s="231">
        <v>3.3715313086979969E-2</v>
      </c>
      <c r="Y15" s="231">
        <v>3.3633070234113709E-2</v>
      </c>
      <c r="Z15" s="231">
        <v>3.3888706732808374E-2</v>
      </c>
      <c r="AA15" s="231">
        <v>3.4286109832524871E-2</v>
      </c>
      <c r="AB15" s="231">
        <v>3.5017944427939263E-2</v>
      </c>
      <c r="AC15" s="231">
        <v>3.4535382649225663E-2</v>
      </c>
      <c r="AD15" s="231">
        <v>3.4832970755080683E-2</v>
      </c>
      <c r="AE15" s="231">
        <v>3.4784037125416944E-2</v>
      </c>
      <c r="AF15" s="231">
        <v>3.5381575718113747E-2</v>
      </c>
      <c r="AG15" s="231">
        <v>3.551998071359691E-2</v>
      </c>
      <c r="AH15" s="231">
        <v>3.5477013187189585E-2</v>
      </c>
      <c r="AI15" s="231">
        <v>3.5528415932514712E-2</v>
      </c>
      <c r="AJ15" s="231">
        <v>3.5237437783006045E-2</v>
      </c>
      <c r="AK15" s="231">
        <v>3.5523597318621342E-2</v>
      </c>
    </row>
    <row r="16" spans="2:37" x14ac:dyDescent="0.25">
      <c r="B16" s="160" t="s">
        <v>319</v>
      </c>
      <c r="C16" s="232">
        <v>282.90030626579988</v>
      </c>
      <c r="D16" s="232">
        <v>285.7757509829101</v>
      </c>
      <c r="E16" s="232">
        <v>300.04015945552618</v>
      </c>
      <c r="F16" s="232">
        <v>297.81795235447595</v>
      </c>
      <c r="G16" s="232">
        <v>304.50779382452379</v>
      </c>
      <c r="H16" s="232">
        <v>307.78214282373699</v>
      </c>
      <c r="I16" s="232">
        <v>310.60248580399332</v>
      </c>
      <c r="J16" s="232">
        <v>314.17927742537375</v>
      </c>
      <c r="K16" s="232">
        <v>311.40384089907798</v>
      </c>
      <c r="L16" s="232">
        <v>319.72869166206607</v>
      </c>
      <c r="M16" s="232">
        <v>329.45169543480841</v>
      </c>
      <c r="N16" s="232">
        <v>341.89811594413203</v>
      </c>
      <c r="O16" s="232">
        <v>339.43000694759161</v>
      </c>
      <c r="P16" s="232">
        <v>346.78869080818424</v>
      </c>
      <c r="Q16" s="232">
        <v>347.22452839684462</v>
      </c>
      <c r="R16" s="232">
        <v>370.34341603344512</v>
      </c>
      <c r="S16" s="232">
        <v>369.69488743109872</v>
      </c>
      <c r="T16" s="232">
        <v>372.67200868655954</v>
      </c>
      <c r="U16" s="232">
        <v>365.17700143001093</v>
      </c>
      <c r="V16" s="232">
        <v>352.99519711960733</v>
      </c>
      <c r="W16" s="232">
        <v>388.37785725303394</v>
      </c>
      <c r="X16" s="232">
        <v>392.58398198448259</v>
      </c>
      <c r="Y16" s="232">
        <v>376.1767220777981</v>
      </c>
      <c r="Z16" s="232">
        <v>382.34022766571331</v>
      </c>
      <c r="AA16" s="232">
        <v>384.85213739072617</v>
      </c>
      <c r="AB16" s="232">
        <v>411.1241241335498</v>
      </c>
      <c r="AC16" s="232">
        <v>403.28514883101144</v>
      </c>
      <c r="AD16" s="232">
        <v>424.67848589482844</v>
      </c>
      <c r="AE16" s="232">
        <v>433.13841235780558</v>
      </c>
      <c r="AF16" s="232">
        <v>448.23577191754976</v>
      </c>
      <c r="AG16" s="232">
        <v>452.93668890387028</v>
      </c>
      <c r="AH16" s="232">
        <v>464.30774692911456</v>
      </c>
      <c r="AI16" s="232">
        <v>467.77667099425742</v>
      </c>
      <c r="AJ16" s="232">
        <v>447.02573388533256</v>
      </c>
      <c r="AK16" s="232">
        <v>457.81071878242284</v>
      </c>
    </row>
    <row r="17" spans="2:37" x14ac:dyDescent="0.25">
      <c r="B17" s="129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</row>
    <row r="20" spans="2:37" x14ac:dyDescent="0.25">
      <c r="B20" s="119" t="s">
        <v>415</v>
      </c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</row>
    <row r="21" spans="2:37" x14ac:dyDescent="0.25">
      <c r="B21" s="253"/>
      <c r="C21" s="329" t="s">
        <v>328</v>
      </c>
      <c r="D21" s="329"/>
      <c r="E21" s="329"/>
      <c r="F21" s="329"/>
      <c r="G21" s="329"/>
      <c r="H21" s="329"/>
      <c r="I21" s="329"/>
      <c r="J21" s="329"/>
      <c r="K21" s="329"/>
      <c r="L21" s="329"/>
      <c r="M21" s="329"/>
      <c r="N21" s="329"/>
      <c r="O21" s="329"/>
      <c r="P21" s="329"/>
      <c r="Q21" s="329"/>
      <c r="R21" s="329"/>
      <c r="S21" s="329"/>
      <c r="T21" s="329"/>
      <c r="U21" s="329"/>
      <c r="V21" s="329"/>
      <c r="W21" s="329"/>
      <c r="X21" s="329"/>
      <c r="Y21" s="329"/>
      <c r="Z21" s="329"/>
      <c r="AA21" s="329"/>
      <c r="AB21" s="329"/>
      <c r="AC21" s="329"/>
      <c r="AD21" s="329"/>
      <c r="AE21" s="329"/>
      <c r="AF21" s="329"/>
      <c r="AG21" s="329"/>
      <c r="AH21" s="329"/>
      <c r="AI21" s="329"/>
      <c r="AJ21" s="329"/>
      <c r="AK21" s="329"/>
    </row>
    <row r="22" spans="2:37" x14ac:dyDescent="0.25">
      <c r="B22" s="162"/>
      <c r="C22" s="163">
        <v>1990</v>
      </c>
      <c r="D22" s="163">
        <v>1991</v>
      </c>
      <c r="E22" s="163">
        <v>1992</v>
      </c>
      <c r="F22" s="163">
        <v>1993</v>
      </c>
      <c r="G22" s="163">
        <v>1994</v>
      </c>
      <c r="H22" s="163">
        <v>1995</v>
      </c>
      <c r="I22" s="163">
        <v>1996</v>
      </c>
      <c r="J22" s="163">
        <v>1997</v>
      </c>
      <c r="K22" s="163">
        <v>1998</v>
      </c>
      <c r="L22" s="163">
        <v>1999</v>
      </c>
      <c r="M22" s="163">
        <v>2000</v>
      </c>
      <c r="N22" s="163">
        <v>2001</v>
      </c>
      <c r="O22" s="163">
        <v>2002</v>
      </c>
      <c r="P22" s="163">
        <v>2003</v>
      </c>
      <c r="Q22" s="163">
        <v>2004</v>
      </c>
      <c r="R22" s="163">
        <v>2005</v>
      </c>
      <c r="S22" s="163">
        <v>2006</v>
      </c>
      <c r="T22" s="163">
        <v>2007</v>
      </c>
      <c r="U22" s="163">
        <v>2008</v>
      </c>
      <c r="V22" s="163">
        <v>2009</v>
      </c>
      <c r="W22" s="163">
        <v>2010</v>
      </c>
      <c r="X22" s="163">
        <v>2011</v>
      </c>
      <c r="Y22" s="163">
        <v>2012</v>
      </c>
      <c r="Z22" s="163">
        <v>2013</v>
      </c>
      <c r="AA22" s="163">
        <v>2014</v>
      </c>
      <c r="AB22" s="163">
        <v>2015</v>
      </c>
      <c r="AC22" s="163">
        <v>2016</v>
      </c>
      <c r="AD22" s="163">
        <v>2017</v>
      </c>
      <c r="AE22" s="163">
        <v>2018</v>
      </c>
      <c r="AF22" s="163">
        <v>2019</v>
      </c>
      <c r="AG22" s="163">
        <v>2020</v>
      </c>
      <c r="AH22" s="163">
        <v>2021</v>
      </c>
      <c r="AI22" s="163">
        <v>2022</v>
      </c>
      <c r="AJ22" s="163">
        <v>2023</v>
      </c>
      <c r="AK22" s="163">
        <v>2024</v>
      </c>
    </row>
    <row r="23" spans="2:37" x14ac:dyDescent="0.25">
      <c r="B23" s="138" t="s">
        <v>206</v>
      </c>
      <c r="C23" s="236">
        <v>225.50752997452821</v>
      </c>
      <c r="D23" s="236">
        <v>226.82831799907061</v>
      </c>
      <c r="E23" s="236">
        <v>228.149106023613</v>
      </c>
      <c r="F23" s="236">
        <v>229.4698940481554</v>
      </c>
      <c r="G23" s="236">
        <v>230.79068207269779</v>
      </c>
      <c r="H23" s="236">
        <v>232.11147009724019</v>
      </c>
      <c r="I23" s="236">
        <v>233.43225812178258</v>
      </c>
      <c r="J23" s="236">
        <v>234.75304614632498</v>
      </c>
      <c r="K23" s="236">
        <v>236.07383417086737</v>
      </c>
      <c r="L23" s="236">
        <v>237.39462219540977</v>
      </c>
      <c r="M23" s="236">
        <v>238.71541021995216</v>
      </c>
      <c r="N23" s="236">
        <v>240.03619824449456</v>
      </c>
      <c r="O23" s="236">
        <v>241.35698626903695</v>
      </c>
      <c r="P23" s="236">
        <v>242.67777429357946</v>
      </c>
      <c r="Q23" s="236">
        <v>242.77479164997857</v>
      </c>
      <c r="R23" s="236">
        <v>250.17586989034695</v>
      </c>
      <c r="S23" s="236">
        <v>249.89391329260866</v>
      </c>
      <c r="T23" s="236">
        <v>250.4832202771502</v>
      </c>
      <c r="U23" s="236">
        <v>248.149875145013</v>
      </c>
      <c r="V23" s="236">
        <v>244.24911730378628</v>
      </c>
      <c r="W23" s="236">
        <v>254.99137944851174</v>
      </c>
      <c r="X23" s="236">
        <v>256.04423088020616</v>
      </c>
      <c r="Y23" s="236">
        <v>251.30780521102326</v>
      </c>
      <c r="Z23" s="236">
        <v>253.60875332383381</v>
      </c>
      <c r="AA23" s="236">
        <v>252.88037327596354</v>
      </c>
      <c r="AB23" s="236">
        <v>259.78135979803307</v>
      </c>
      <c r="AC23" s="236">
        <v>257.63327536230736</v>
      </c>
      <c r="AD23" s="236">
        <v>264.58842977340441</v>
      </c>
      <c r="AE23" s="236">
        <v>268.46251720276763</v>
      </c>
      <c r="AF23" s="236">
        <v>271.93649013455939</v>
      </c>
      <c r="AG23" s="236">
        <v>273.1411122216864</v>
      </c>
      <c r="AH23" s="236">
        <v>276.51630396738562</v>
      </c>
      <c r="AI23" s="236">
        <v>277.76514615008995</v>
      </c>
      <c r="AJ23" s="236">
        <v>272.10615241666432</v>
      </c>
      <c r="AK23" s="236">
        <v>274.97453411334197</v>
      </c>
    </row>
    <row r="24" spans="2:37" x14ac:dyDescent="0.25">
      <c r="B24" s="138" t="s">
        <v>220</v>
      </c>
      <c r="C24" s="236">
        <v>168.17850979479451</v>
      </c>
      <c r="D24" s="236">
        <v>168.04454044823055</v>
      </c>
      <c r="E24" s="236">
        <v>167.91057110166659</v>
      </c>
      <c r="F24" s="236">
        <v>167.77660175510263</v>
      </c>
      <c r="G24" s="236">
        <v>167.64263240853867</v>
      </c>
      <c r="H24" s="236">
        <v>167.50866306197472</v>
      </c>
      <c r="I24" s="236">
        <v>167.37469371541076</v>
      </c>
      <c r="J24" s="236">
        <v>167.2407243688468</v>
      </c>
      <c r="K24" s="236">
        <v>167.10675502228284</v>
      </c>
      <c r="L24" s="236">
        <v>166.97278567571888</v>
      </c>
      <c r="M24" s="236">
        <v>166.83881632915492</v>
      </c>
      <c r="N24" s="236">
        <v>166.70484698259096</v>
      </c>
      <c r="O24" s="236">
        <v>166.57087763602701</v>
      </c>
      <c r="P24" s="236">
        <v>166.43690828946313</v>
      </c>
      <c r="Q24" s="236">
        <v>166.75863224566808</v>
      </c>
      <c r="R24" s="236">
        <v>168.71959092448711</v>
      </c>
      <c r="S24" s="236">
        <v>165.53274614846424</v>
      </c>
      <c r="T24" s="236">
        <v>162.3453483479372</v>
      </c>
      <c r="U24" s="236">
        <v>166.02573728063308</v>
      </c>
      <c r="V24" s="236">
        <v>160.40187779310688</v>
      </c>
      <c r="W24" s="236">
        <v>160.41295989264302</v>
      </c>
      <c r="X24" s="236">
        <v>162.45618462553557</v>
      </c>
      <c r="Y24" s="236">
        <v>165.61414539252567</v>
      </c>
      <c r="Z24" s="236">
        <v>159.53306207957638</v>
      </c>
      <c r="AA24" s="236">
        <v>160.46718222187545</v>
      </c>
      <c r="AB24" s="236">
        <v>162.36244900659895</v>
      </c>
      <c r="AC24" s="236">
        <v>161.51667114200987</v>
      </c>
      <c r="AD24" s="236">
        <v>160.61630796179301</v>
      </c>
      <c r="AE24" s="236">
        <v>160.50665900592315</v>
      </c>
      <c r="AF24" s="236">
        <v>160.97504316983063</v>
      </c>
      <c r="AG24" s="236">
        <v>162.16689245334078</v>
      </c>
      <c r="AH24" s="236">
        <v>165.19966398822675</v>
      </c>
      <c r="AI24" s="236">
        <v>165.47186674703437</v>
      </c>
      <c r="AJ24" s="236">
        <v>163.84529141826073</v>
      </c>
      <c r="AK24" s="236">
        <v>163.53839542594474</v>
      </c>
    </row>
    <row r="25" spans="2:37" x14ac:dyDescent="0.25">
      <c r="B25" s="138" t="s">
        <v>221</v>
      </c>
      <c r="C25" s="236">
        <v>58.500535807960539</v>
      </c>
      <c r="D25" s="236">
        <v>58.356655290104818</v>
      </c>
      <c r="E25" s="236">
        <v>58.212774772249098</v>
      </c>
      <c r="F25" s="236">
        <v>58.068894254393378</v>
      </c>
      <c r="G25" s="236">
        <v>57.925013736537657</v>
      </c>
      <c r="H25" s="236">
        <v>57.781133218681937</v>
      </c>
      <c r="I25" s="236">
        <v>57.637252700826217</v>
      </c>
      <c r="J25" s="236">
        <v>57.493372182970496</v>
      </c>
      <c r="K25" s="236">
        <v>57.349491665114776</v>
      </c>
      <c r="L25" s="236">
        <v>57.205611147259056</v>
      </c>
      <c r="M25" s="236">
        <v>57.061730629403336</v>
      </c>
      <c r="N25" s="236">
        <v>56.917850111547615</v>
      </c>
      <c r="O25" s="236">
        <v>56.773969593691895</v>
      </c>
      <c r="P25" s="236">
        <v>56.630089075836175</v>
      </c>
      <c r="Q25" s="236">
        <v>56.486208557980454</v>
      </c>
      <c r="R25" s="236">
        <v>56.342328040124706</v>
      </c>
      <c r="S25" s="236">
        <v>52.600594567800783</v>
      </c>
      <c r="T25" s="236">
        <v>54.859383722632444</v>
      </c>
      <c r="U25" s="236">
        <v>53.032738233569411</v>
      </c>
      <c r="V25" s="236">
        <v>52.05473836479532</v>
      </c>
      <c r="W25" s="236">
        <v>52.809747080023357</v>
      </c>
      <c r="X25" s="236">
        <v>57.423384753176592</v>
      </c>
      <c r="Y25" s="236">
        <v>60.818054944808793</v>
      </c>
      <c r="Z25" s="236">
        <v>57.009925496727064</v>
      </c>
      <c r="AA25" s="236">
        <v>58.797518312976678</v>
      </c>
      <c r="AB25" s="236">
        <v>60.167740504725678</v>
      </c>
      <c r="AC25" s="236">
        <v>60.592287391138406</v>
      </c>
      <c r="AD25" s="236">
        <v>61.335163441555736</v>
      </c>
      <c r="AE25" s="236">
        <v>58.389017541661147</v>
      </c>
      <c r="AF25" s="236">
        <v>58.883428466888837</v>
      </c>
      <c r="AG25" s="236">
        <v>57.50862422573725</v>
      </c>
      <c r="AH25" s="236">
        <v>56.799951928822537</v>
      </c>
      <c r="AI25" s="236">
        <v>55.78864316508659</v>
      </c>
      <c r="AJ25" s="236">
        <v>52.966832989787868</v>
      </c>
      <c r="AK25" s="236">
        <v>52.037734975688835</v>
      </c>
    </row>
    <row r="26" spans="2:37" x14ac:dyDescent="0.25">
      <c r="B26" s="138" t="s">
        <v>222</v>
      </c>
      <c r="C26" s="236">
        <v>154.3040854413957</v>
      </c>
      <c r="D26" s="236">
        <v>154.62167213144355</v>
      </c>
      <c r="E26" s="236">
        <v>154.93925882149139</v>
      </c>
      <c r="F26" s="236">
        <v>155.25684551153924</v>
      </c>
      <c r="G26" s="236">
        <v>155.57443220158709</v>
      </c>
      <c r="H26" s="236">
        <v>155.89201889163493</v>
      </c>
      <c r="I26" s="236">
        <v>156.20960558168278</v>
      </c>
      <c r="J26" s="236">
        <v>156.52719227173063</v>
      </c>
      <c r="K26" s="236">
        <v>156.84477896177847</v>
      </c>
      <c r="L26" s="236">
        <v>157.16236565182632</v>
      </c>
      <c r="M26" s="236">
        <v>157.47995234187417</v>
      </c>
      <c r="N26" s="236">
        <v>157.79753903192201</v>
      </c>
      <c r="O26" s="236">
        <v>158.11512572196986</v>
      </c>
      <c r="P26" s="236">
        <v>158.43271241201771</v>
      </c>
      <c r="Q26" s="236">
        <v>158.75029910206555</v>
      </c>
      <c r="R26" s="236">
        <v>159.06788579211326</v>
      </c>
      <c r="S26" s="236">
        <v>155.39760196863509</v>
      </c>
      <c r="T26" s="236">
        <v>159.50019254375312</v>
      </c>
      <c r="U26" s="236">
        <v>154.94331271922744</v>
      </c>
      <c r="V26" s="236">
        <v>155.28398601386598</v>
      </c>
      <c r="W26" s="236">
        <v>155.58150362542136</v>
      </c>
      <c r="X26" s="236">
        <v>161.41883129398383</v>
      </c>
      <c r="Y26" s="236">
        <v>165.56086827866631</v>
      </c>
      <c r="Z26" s="236">
        <v>160.65394101357339</v>
      </c>
      <c r="AA26" s="236">
        <v>163.2296836351986</v>
      </c>
      <c r="AB26" s="236">
        <v>168.02031172085958</v>
      </c>
      <c r="AC26" s="236">
        <v>169.06703092274913</v>
      </c>
      <c r="AD26" s="236">
        <v>169.23749526105678</v>
      </c>
      <c r="AE26" s="236">
        <v>165.01251182110366</v>
      </c>
      <c r="AF26" s="236">
        <v>170.96486798032004</v>
      </c>
      <c r="AG26" s="236">
        <v>167.25877204155026</v>
      </c>
      <c r="AH26" s="236">
        <v>163.65357798193148</v>
      </c>
      <c r="AI26" s="236">
        <v>162.29577696869015</v>
      </c>
      <c r="AJ26" s="236">
        <v>158.48192228199557</v>
      </c>
      <c r="AK26" s="236">
        <v>154.54238032535153</v>
      </c>
    </row>
    <row r="27" spans="2:37" x14ac:dyDescent="0.25">
      <c r="B27" s="138" t="s">
        <v>223</v>
      </c>
      <c r="C27" s="236">
        <v>179.61409723836761</v>
      </c>
      <c r="D27" s="236">
        <v>179.56262674316173</v>
      </c>
      <c r="E27" s="236">
        <v>179.51115624795585</v>
      </c>
      <c r="F27" s="236">
        <v>179.45968575274998</v>
      </c>
      <c r="G27" s="236">
        <v>179.4082152575441</v>
      </c>
      <c r="H27" s="236">
        <v>179.35674476233822</v>
      </c>
      <c r="I27" s="236">
        <v>179.30527426713235</v>
      </c>
      <c r="J27" s="236">
        <v>179.25380377192647</v>
      </c>
      <c r="K27" s="236">
        <v>179.20233327672059</v>
      </c>
      <c r="L27" s="236">
        <v>179.15086278151472</v>
      </c>
      <c r="M27" s="236">
        <v>179.09939228630884</v>
      </c>
      <c r="N27" s="236">
        <v>179.04792179110297</v>
      </c>
      <c r="O27" s="236">
        <v>178.99645129589709</v>
      </c>
      <c r="P27" s="236">
        <v>178.94498080069121</v>
      </c>
      <c r="Q27" s="236">
        <v>178.89351030548534</v>
      </c>
      <c r="R27" s="236">
        <v>178.84203981027952</v>
      </c>
      <c r="S27" s="236">
        <v>176.55136784947567</v>
      </c>
      <c r="T27" s="236">
        <v>181.70294813960334</v>
      </c>
      <c r="U27" s="236">
        <v>175.99966944420396</v>
      </c>
      <c r="V27" s="236">
        <v>175.72129050522099</v>
      </c>
      <c r="W27" s="236">
        <v>175.47519759405552</v>
      </c>
      <c r="X27" s="236">
        <v>180.89261612831359</v>
      </c>
      <c r="Y27" s="236">
        <v>183.55186333837619</v>
      </c>
      <c r="Z27" s="236">
        <v>176.22634279242919</v>
      </c>
      <c r="AA27" s="236">
        <v>179.7065164385468</v>
      </c>
      <c r="AB27" s="236">
        <v>187.86938100367166</v>
      </c>
      <c r="AC27" s="236">
        <v>187.91204098413144</v>
      </c>
      <c r="AD27" s="236">
        <v>187.34135495126299</v>
      </c>
      <c r="AE27" s="236">
        <v>180.62131384367854</v>
      </c>
      <c r="AF27" s="236">
        <v>188.71182581656612</v>
      </c>
      <c r="AG27" s="236">
        <v>185.074825841494</v>
      </c>
      <c r="AH27" s="236">
        <v>181.58177081592623</v>
      </c>
      <c r="AI27" s="236">
        <v>180.58162836135077</v>
      </c>
      <c r="AJ27" s="236">
        <v>175.21073877627117</v>
      </c>
      <c r="AK27" s="236">
        <v>171.66641359867293</v>
      </c>
    </row>
    <row r="28" spans="2:37" x14ac:dyDescent="0.25">
      <c r="B28" s="138" t="s">
        <v>224</v>
      </c>
      <c r="C28" s="236">
        <v>48.879231231748051</v>
      </c>
      <c r="D28" s="236">
        <v>48.697664203947127</v>
      </c>
      <c r="E28" s="236">
        <v>48.516097176146204</v>
      </c>
      <c r="F28" s="236">
        <v>48.33453014834528</v>
      </c>
      <c r="G28" s="236">
        <v>48.152963120544356</v>
      </c>
      <c r="H28" s="236">
        <v>47.971396092743433</v>
      </c>
      <c r="I28" s="236">
        <v>47.789829064942509</v>
      </c>
      <c r="J28" s="236">
        <v>47.608262037141586</v>
      </c>
      <c r="K28" s="236">
        <v>47.426695009340662</v>
      </c>
      <c r="L28" s="236">
        <v>47.245127981539738</v>
      </c>
      <c r="M28" s="236">
        <v>47.063560953738815</v>
      </c>
      <c r="N28" s="236">
        <v>46.881993925937891</v>
      </c>
      <c r="O28" s="236">
        <v>46.700426898136968</v>
      </c>
      <c r="P28" s="236">
        <v>46.518859870336044</v>
      </c>
      <c r="Q28" s="236">
        <v>46.33729284253512</v>
      </c>
      <c r="R28" s="236">
        <v>46.155725814734147</v>
      </c>
      <c r="S28" s="236">
        <v>45.217088455489694</v>
      </c>
      <c r="T28" s="236">
        <v>46.103542227064999</v>
      </c>
      <c r="U28" s="236">
        <v>45.570585167463619</v>
      </c>
      <c r="V28" s="236">
        <v>45.62000505511476</v>
      </c>
      <c r="W28" s="236">
        <v>45.549967532665121</v>
      </c>
      <c r="X28" s="236">
        <v>47.598139484208957</v>
      </c>
      <c r="Y28" s="236">
        <v>47.735994016493358</v>
      </c>
      <c r="Z28" s="236">
        <v>47.386337429526328</v>
      </c>
      <c r="AA28" s="236">
        <v>48.781417296758043</v>
      </c>
      <c r="AB28" s="236">
        <v>50.104168885654992</v>
      </c>
      <c r="AC28" s="236">
        <v>50.697328835223402</v>
      </c>
      <c r="AD28" s="236">
        <v>51.425106711364776</v>
      </c>
      <c r="AE28" s="236">
        <v>49.752658475579032</v>
      </c>
      <c r="AF28" s="236">
        <v>50.651500825562657</v>
      </c>
      <c r="AG28" s="236">
        <v>50.693636725235031</v>
      </c>
      <c r="AH28" s="236">
        <v>49.606500099079952</v>
      </c>
      <c r="AI28" s="236">
        <v>49.044439619976025</v>
      </c>
      <c r="AJ28" s="236">
        <v>48.111071048588755</v>
      </c>
      <c r="AK28" s="236">
        <v>48.114903439636947</v>
      </c>
    </row>
    <row r="29" spans="2:37" ht="14.25" customHeight="1" x14ac:dyDescent="0.25">
      <c r="B29" s="138" t="s">
        <v>225</v>
      </c>
      <c r="C29" s="236">
        <v>126.50936934382376</v>
      </c>
      <c r="D29" s="236">
        <v>126.42882610882862</v>
      </c>
      <c r="E29" s="236">
        <v>126.34828287383347</v>
      </c>
      <c r="F29" s="236">
        <v>126.26773963883832</v>
      </c>
      <c r="G29" s="236">
        <v>126.18719640384317</v>
      </c>
      <c r="H29" s="236">
        <v>126.10665316884803</v>
      </c>
      <c r="I29" s="236">
        <v>126.02610993385288</v>
      </c>
      <c r="J29" s="236">
        <v>125.94556669885773</v>
      </c>
      <c r="K29" s="236">
        <v>125.86502346386258</v>
      </c>
      <c r="L29" s="236">
        <v>125.78448022886744</v>
      </c>
      <c r="M29" s="236">
        <v>125.70393699387229</v>
      </c>
      <c r="N29" s="236">
        <v>125.62339375887714</v>
      </c>
      <c r="O29" s="236">
        <v>125.542850523882</v>
      </c>
      <c r="P29" s="236">
        <v>125.46230728888685</v>
      </c>
      <c r="Q29" s="236">
        <v>125.3817640538917</v>
      </c>
      <c r="R29" s="236">
        <v>125.30122081889665</v>
      </c>
      <c r="S29" s="236">
        <v>125.79583237240091</v>
      </c>
      <c r="T29" s="236">
        <v>126.96870959127989</v>
      </c>
      <c r="U29" s="236">
        <v>124.66416734100575</v>
      </c>
      <c r="V29" s="236">
        <v>123.94671651888461</v>
      </c>
      <c r="W29" s="236">
        <v>124.14546420081584</v>
      </c>
      <c r="X29" s="236">
        <v>126.6755418431008</v>
      </c>
      <c r="Y29" s="236">
        <v>128.07218139349507</v>
      </c>
      <c r="Z29" s="236">
        <v>127.72617064596456</v>
      </c>
      <c r="AA29" s="236">
        <v>128.82954113399794</v>
      </c>
      <c r="AB29" s="236">
        <v>131.40304944559321</v>
      </c>
      <c r="AC29" s="236">
        <v>134.14192855594749</v>
      </c>
      <c r="AD29" s="236">
        <v>133.91509977202622</v>
      </c>
      <c r="AE29" s="236">
        <v>132.77411025798054</v>
      </c>
      <c r="AF29" s="236">
        <v>134.44875324930007</v>
      </c>
      <c r="AG29" s="236">
        <v>134.04665271887524</v>
      </c>
      <c r="AH29" s="236">
        <v>132.65268446608263</v>
      </c>
      <c r="AI29" s="236">
        <v>131.84761870636476</v>
      </c>
      <c r="AJ29" s="236">
        <v>130.35466867965067</v>
      </c>
      <c r="AK29" s="236">
        <v>128.78034619239938</v>
      </c>
    </row>
    <row r="30" spans="2:37" ht="14.25" customHeight="1" x14ac:dyDescent="0.25">
      <c r="B30" s="138" t="s">
        <v>226</v>
      </c>
      <c r="C30" s="236">
        <v>146.1289406663868</v>
      </c>
      <c r="D30" s="236">
        <v>146.18500122473094</v>
      </c>
      <c r="E30" s="236">
        <v>146.24106178307508</v>
      </c>
      <c r="F30" s="236">
        <v>146.29712234141923</v>
      </c>
      <c r="G30" s="236">
        <v>146.35318289976337</v>
      </c>
      <c r="H30" s="236">
        <v>146.40924345810751</v>
      </c>
      <c r="I30" s="236">
        <v>146.46530401645165</v>
      </c>
      <c r="J30" s="236">
        <v>146.5213645747958</v>
      </c>
      <c r="K30" s="236">
        <v>146.57742513313994</v>
      </c>
      <c r="L30" s="236">
        <v>146.63348569148408</v>
      </c>
      <c r="M30" s="236">
        <v>146.68954624982823</v>
      </c>
      <c r="N30" s="236">
        <v>146.74560680817237</v>
      </c>
      <c r="O30" s="236">
        <v>146.80166736651651</v>
      </c>
      <c r="P30" s="236">
        <v>146.85772792486065</v>
      </c>
      <c r="Q30" s="236">
        <v>146.9137884832048</v>
      </c>
      <c r="R30" s="236">
        <v>146.96984904154885</v>
      </c>
      <c r="S30" s="236">
        <v>147.54837143137252</v>
      </c>
      <c r="T30" s="236">
        <v>150.49915664389707</v>
      </c>
      <c r="U30" s="236">
        <v>146.35092474642377</v>
      </c>
      <c r="V30" s="236">
        <v>144.88705305082152</v>
      </c>
      <c r="W30" s="236">
        <v>144.33916310710833</v>
      </c>
      <c r="X30" s="236">
        <v>150.2651158587052</v>
      </c>
      <c r="Y30" s="236">
        <v>153.93171866253908</v>
      </c>
      <c r="Z30" s="236">
        <v>148.96309774311271</v>
      </c>
      <c r="AA30" s="236">
        <v>155.16961066964609</v>
      </c>
      <c r="AB30" s="236">
        <v>160.66658490866794</v>
      </c>
      <c r="AC30" s="236">
        <v>161.77250693872136</v>
      </c>
      <c r="AD30" s="236">
        <v>161.77324992950668</v>
      </c>
      <c r="AE30" s="236">
        <v>159.78780082120761</v>
      </c>
      <c r="AF30" s="236">
        <v>162.69678763166826</v>
      </c>
      <c r="AG30" s="236">
        <v>159.46461098107031</v>
      </c>
      <c r="AH30" s="236">
        <v>158.75127499506266</v>
      </c>
      <c r="AI30" s="236">
        <v>158.51645665495894</v>
      </c>
      <c r="AJ30" s="236">
        <v>155.2511770714577</v>
      </c>
      <c r="AK30" s="236">
        <v>153.14660624732372</v>
      </c>
    </row>
    <row r="31" spans="2:37" x14ac:dyDescent="0.25">
      <c r="B31" s="138" t="s">
        <v>227</v>
      </c>
      <c r="C31" s="236">
        <v>190.86621844568316</v>
      </c>
      <c r="D31" s="236">
        <v>190.85029574489479</v>
      </c>
      <c r="E31" s="236">
        <v>190.83437304410643</v>
      </c>
      <c r="F31" s="236">
        <v>190.81845034331806</v>
      </c>
      <c r="G31" s="236">
        <v>190.8025276425297</v>
      </c>
      <c r="H31" s="236">
        <v>190.78660494174133</v>
      </c>
      <c r="I31" s="236">
        <v>190.77068224095297</v>
      </c>
      <c r="J31" s="236">
        <v>190.7547595401646</v>
      </c>
      <c r="K31" s="236">
        <v>190.73883683937623</v>
      </c>
      <c r="L31" s="236">
        <v>190.72291413858787</v>
      </c>
      <c r="M31" s="236">
        <v>190.7069914377995</v>
      </c>
      <c r="N31" s="236">
        <v>190.69106873701114</v>
      </c>
      <c r="O31" s="236">
        <v>190.67514603622277</v>
      </c>
      <c r="P31" s="236">
        <v>190.6592233354344</v>
      </c>
      <c r="Q31" s="236">
        <v>190.64330063464604</v>
      </c>
      <c r="R31" s="236">
        <v>190.62737793385787</v>
      </c>
      <c r="S31" s="236">
        <v>197.59337602582966</v>
      </c>
      <c r="T31" s="236">
        <v>192.49574517055856</v>
      </c>
      <c r="U31" s="236">
        <v>196.09337654023665</v>
      </c>
      <c r="V31" s="236">
        <v>190.98621724389577</v>
      </c>
      <c r="W31" s="236">
        <v>189.09303142032451</v>
      </c>
      <c r="X31" s="236">
        <v>209.50008393161178</v>
      </c>
      <c r="Y31" s="236">
        <v>208.07738887057013</v>
      </c>
      <c r="Z31" s="236">
        <v>200.72374377782853</v>
      </c>
      <c r="AA31" s="236">
        <v>213.43774665692578</v>
      </c>
      <c r="AB31" s="236">
        <v>213.9530855260206</v>
      </c>
      <c r="AC31" s="236">
        <v>202.61052693257275</v>
      </c>
      <c r="AD31" s="236">
        <v>187.01910056233754</v>
      </c>
      <c r="AE31" s="236">
        <v>193.14459784933098</v>
      </c>
      <c r="AF31" s="236">
        <v>198.98188871488622</v>
      </c>
      <c r="AG31" s="236">
        <v>186.39610743608966</v>
      </c>
      <c r="AH31" s="236">
        <v>183.85074736870661</v>
      </c>
      <c r="AI31" s="236">
        <v>199.37203646948487</v>
      </c>
      <c r="AJ31" s="236">
        <v>197.3233863190635</v>
      </c>
      <c r="AK31" s="236">
        <v>198.4429049170962</v>
      </c>
    </row>
    <row r="32" spans="2:37" x14ac:dyDescent="0.25">
      <c r="B32" s="138" t="s">
        <v>228</v>
      </c>
      <c r="C32" s="236">
        <v>230.11519777619</v>
      </c>
      <c r="D32" s="236">
        <v>226.90120202188464</v>
      </c>
      <c r="E32" s="236">
        <v>223.68720626757928</v>
      </c>
      <c r="F32" s="236">
        <v>220.47321051327393</v>
      </c>
      <c r="G32" s="236">
        <v>217.25921475896857</v>
      </c>
      <c r="H32" s="236">
        <v>214.04521900466321</v>
      </c>
      <c r="I32" s="236">
        <v>210.83122325035785</v>
      </c>
      <c r="J32" s="236">
        <v>207.61722749605249</v>
      </c>
      <c r="K32" s="236">
        <v>204.40323174174713</v>
      </c>
      <c r="L32" s="236">
        <v>201.18923598744178</v>
      </c>
      <c r="M32" s="236">
        <v>197.97524023313642</v>
      </c>
      <c r="N32" s="236">
        <v>194.76124447883106</v>
      </c>
      <c r="O32" s="236">
        <v>191.5472487245257</v>
      </c>
      <c r="P32" s="236">
        <v>188.33325297022034</v>
      </c>
      <c r="Q32" s="236">
        <v>185.11925721591498</v>
      </c>
      <c r="R32" s="236">
        <v>181.90526146160983</v>
      </c>
      <c r="S32" s="236">
        <v>181.62633798422274</v>
      </c>
      <c r="T32" s="236">
        <v>181.0852247524582</v>
      </c>
      <c r="U32" s="236">
        <v>180.6547214150643</v>
      </c>
      <c r="V32" s="236">
        <v>183.36557625293662</v>
      </c>
      <c r="W32" s="236">
        <v>182.77701984168334</v>
      </c>
      <c r="X32" s="236">
        <v>183.76955510660969</v>
      </c>
      <c r="Y32" s="236">
        <v>181.89986011750028</v>
      </c>
      <c r="Z32" s="236">
        <v>184.79507840777245</v>
      </c>
      <c r="AA32" s="236">
        <v>184.43250121365801</v>
      </c>
      <c r="AB32" s="236">
        <v>184.08535024505392</v>
      </c>
      <c r="AC32" s="236">
        <v>188.08231112219741</v>
      </c>
      <c r="AD32" s="236">
        <v>188.37420534605889</v>
      </c>
      <c r="AE32" s="236">
        <v>191.36465275837975</v>
      </c>
      <c r="AF32" s="236">
        <v>192.84586774340661</v>
      </c>
      <c r="AG32" s="236">
        <v>194.72394821037696</v>
      </c>
      <c r="AH32" s="236">
        <v>195.81429050406442</v>
      </c>
      <c r="AI32" s="236">
        <v>197.61215966211773</v>
      </c>
      <c r="AJ32" s="236">
        <v>200.44719018206916</v>
      </c>
      <c r="AK32" s="236">
        <v>202.2995950799849</v>
      </c>
    </row>
    <row r="33" spans="2:37" x14ac:dyDescent="0.25">
      <c r="B33" s="160" t="s">
        <v>229</v>
      </c>
      <c r="C33" s="237">
        <v>193.82552551403418</v>
      </c>
      <c r="D33" s="237">
        <v>192.13723990923043</v>
      </c>
      <c r="E33" s="237">
        <v>190.44895430442668</v>
      </c>
      <c r="F33" s="237">
        <v>188.76066869962293</v>
      </c>
      <c r="G33" s="237">
        <v>187.07238309481917</v>
      </c>
      <c r="H33" s="237">
        <v>185.38409749001542</v>
      </c>
      <c r="I33" s="237">
        <v>183.69581188521167</v>
      </c>
      <c r="J33" s="237">
        <v>182.00752628040792</v>
      </c>
      <c r="K33" s="237">
        <v>180.31924067560416</v>
      </c>
      <c r="L33" s="237">
        <v>178.63095507080041</v>
      </c>
      <c r="M33" s="237">
        <v>176.94266946599666</v>
      </c>
      <c r="N33" s="237">
        <v>175.25438386119291</v>
      </c>
      <c r="O33" s="237">
        <v>173.56609825638915</v>
      </c>
      <c r="P33" s="237">
        <v>171.8778126515854</v>
      </c>
      <c r="Q33" s="237">
        <v>170.18952704678165</v>
      </c>
      <c r="R33" s="237">
        <v>168.5012414419779</v>
      </c>
      <c r="S33" s="237">
        <v>168.56787223910999</v>
      </c>
      <c r="T33" s="237">
        <v>167.7193319869686</v>
      </c>
      <c r="U33" s="237">
        <v>165.13001089806741</v>
      </c>
      <c r="V33" s="237">
        <v>167.2092238702518</v>
      </c>
      <c r="W33" s="237">
        <v>164.83101264271431</v>
      </c>
      <c r="X33" s="237">
        <v>162.21429417685999</v>
      </c>
      <c r="Y33" s="237">
        <v>163.94379254912781</v>
      </c>
      <c r="Z33" s="237">
        <v>168.22520852785996</v>
      </c>
      <c r="AA33" s="237">
        <v>164.73838307085884</v>
      </c>
      <c r="AB33" s="237">
        <v>165.23815568443203</v>
      </c>
      <c r="AC33" s="237">
        <v>167.7258590940304</v>
      </c>
      <c r="AD33" s="237">
        <v>168.31536942071531</v>
      </c>
      <c r="AE33" s="237">
        <v>169.16628347244935</v>
      </c>
      <c r="AF33" s="237">
        <v>168.72414375345451</v>
      </c>
      <c r="AG33" s="237">
        <v>170.15930162776249</v>
      </c>
      <c r="AH33" s="237">
        <v>168.67918419764771</v>
      </c>
      <c r="AI33" s="237">
        <v>170.4361781401312</v>
      </c>
      <c r="AJ33" s="237">
        <v>170.46464703561702</v>
      </c>
      <c r="AK33" s="237">
        <v>171.16111181992662</v>
      </c>
    </row>
    <row r="34" spans="2:37" x14ac:dyDescent="0.25">
      <c r="B34" s="233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234"/>
      <c r="T34" s="234"/>
      <c r="U34" s="234"/>
      <c r="V34" s="234"/>
      <c r="W34" s="234"/>
      <c r="X34" s="234"/>
      <c r="Y34" s="234"/>
      <c r="Z34" s="234"/>
      <c r="AA34" s="234"/>
      <c r="AB34" s="234"/>
      <c r="AC34" s="234"/>
      <c r="AD34" s="234"/>
      <c r="AE34" s="234"/>
      <c r="AF34" s="234"/>
      <c r="AG34" s="234"/>
      <c r="AH34" s="234"/>
      <c r="AI34" s="234"/>
      <c r="AJ34" s="234"/>
      <c r="AK34" s="234"/>
    </row>
    <row r="38" spans="2:37" x14ac:dyDescent="0.25">
      <c r="B38" s="119" t="s">
        <v>416</v>
      </c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</row>
    <row r="39" spans="2:37" x14ac:dyDescent="0.25">
      <c r="B39" s="253"/>
      <c r="C39" s="329" t="s">
        <v>331</v>
      </c>
      <c r="D39" s="329"/>
      <c r="E39" s="329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  <c r="U39" s="329"/>
      <c r="V39" s="329"/>
      <c r="W39" s="329"/>
      <c r="X39" s="329"/>
      <c r="Y39" s="329"/>
      <c r="Z39" s="329"/>
      <c r="AA39" s="329"/>
      <c r="AB39" s="329"/>
      <c r="AC39" s="329"/>
      <c r="AD39" s="329"/>
      <c r="AE39" s="329"/>
      <c r="AF39" s="329"/>
      <c r="AG39" s="329"/>
      <c r="AH39" s="329"/>
      <c r="AI39" s="329"/>
      <c r="AJ39" s="329"/>
      <c r="AK39" s="329"/>
    </row>
    <row r="40" spans="2:37" x14ac:dyDescent="0.25">
      <c r="B40" s="162"/>
      <c r="C40" s="163">
        <v>1990</v>
      </c>
      <c r="D40" s="163">
        <v>1991</v>
      </c>
      <c r="E40" s="163">
        <v>1992</v>
      </c>
      <c r="F40" s="163">
        <v>1993</v>
      </c>
      <c r="G40" s="163">
        <v>1994</v>
      </c>
      <c r="H40" s="163">
        <v>1995</v>
      </c>
      <c r="I40" s="163">
        <v>1996</v>
      </c>
      <c r="J40" s="163">
        <v>1997</v>
      </c>
      <c r="K40" s="163">
        <v>1998</v>
      </c>
      <c r="L40" s="163">
        <v>1999</v>
      </c>
      <c r="M40" s="163">
        <v>2000</v>
      </c>
      <c r="N40" s="163">
        <v>2001</v>
      </c>
      <c r="O40" s="163">
        <v>2002</v>
      </c>
      <c r="P40" s="163">
        <v>2003</v>
      </c>
      <c r="Q40" s="163">
        <v>2004</v>
      </c>
      <c r="R40" s="163">
        <v>2005</v>
      </c>
      <c r="S40" s="163">
        <v>2006</v>
      </c>
      <c r="T40" s="163">
        <v>2007</v>
      </c>
      <c r="U40" s="163">
        <v>2008</v>
      </c>
      <c r="V40" s="163">
        <v>2009</v>
      </c>
      <c r="W40" s="163">
        <v>2010</v>
      </c>
      <c r="X40" s="163">
        <v>2011</v>
      </c>
      <c r="Y40" s="163">
        <v>2012</v>
      </c>
      <c r="Z40" s="163">
        <v>2013</v>
      </c>
      <c r="AA40" s="163">
        <v>2014</v>
      </c>
      <c r="AB40" s="163">
        <v>2015</v>
      </c>
      <c r="AC40" s="163">
        <v>2016</v>
      </c>
      <c r="AD40" s="163">
        <v>2017</v>
      </c>
      <c r="AE40" s="163">
        <v>2018</v>
      </c>
      <c r="AF40" s="163">
        <v>2019</v>
      </c>
      <c r="AG40" s="163">
        <v>2020</v>
      </c>
      <c r="AH40" s="163">
        <v>2021</v>
      </c>
      <c r="AI40" s="163">
        <v>2022</v>
      </c>
      <c r="AJ40" s="163">
        <v>2023</v>
      </c>
      <c r="AK40" s="163">
        <v>2024</v>
      </c>
    </row>
    <row r="41" spans="2:37" x14ac:dyDescent="0.25">
      <c r="B41" s="138" t="s">
        <v>206</v>
      </c>
      <c r="C41" s="229">
        <v>0.7434344062443039</v>
      </c>
      <c r="D41" s="229">
        <v>0.74399709173061113</v>
      </c>
      <c r="E41" s="229">
        <v>0.74455977721691835</v>
      </c>
      <c r="F41" s="229">
        <v>0.74512246270322557</v>
      </c>
      <c r="G41" s="229">
        <v>0.7456851481895328</v>
      </c>
      <c r="H41" s="229">
        <v>0.74624783367584002</v>
      </c>
      <c r="I41" s="229">
        <v>0.74681051916214725</v>
      </c>
      <c r="J41" s="229">
        <v>0.74737320464845447</v>
      </c>
      <c r="K41" s="229">
        <v>0.74793589013476169</v>
      </c>
      <c r="L41" s="229">
        <v>0.74849857562106892</v>
      </c>
      <c r="M41" s="229">
        <v>0.74906126110737614</v>
      </c>
      <c r="N41" s="229">
        <v>0.74962394659368337</v>
      </c>
      <c r="O41" s="229">
        <v>0.75018663207999059</v>
      </c>
      <c r="P41" s="229">
        <v>0.75074931756629781</v>
      </c>
      <c r="Q41" s="229">
        <v>0.75092915685188921</v>
      </c>
      <c r="R41" s="229">
        <v>0.75144713015443687</v>
      </c>
      <c r="S41" s="229">
        <v>0.75159709103113548</v>
      </c>
      <c r="T41" s="229">
        <v>0.75188351023085531</v>
      </c>
      <c r="U41" s="229">
        <v>0.75210653002320615</v>
      </c>
      <c r="V41" s="229">
        <v>0.75213728663659019</v>
      </c>
      <c r="W41" s="229">
        <v>0.75308595028451586</v>
      </c>
      <c r="X41" s="229">
        <v>0.75267076762001917</v>
      </c>
      <c r="Y41" s="229">
        <v>0.75363520858099153</v>
      </c>
      <c r="Z41" s="229">
        <v>0.75451542999777665</v>
      </c>
      <c r="AA41" s="229">
        <v>0.75341587731726833</v>
      </c>
      <c r="AB41" s="229">
        <v>0.75358595117725546</v>
      </c>
      <c r="AC41" s="229">
        <v>0.7537818141883561</v>
      </c>
      <c r="AD41" s="229">
        <v>0.75463981677728909</v>
      </c>
      <c r="AE41" s="229">
        <v>0.75598405436861138</v>
      </c>
      <c r="AF41" s="229">
        <v>0.75449006449395517</v>
      </c>
      <c r="AG41" s="229">
        <v>0.75437725639582498</v>
      </c>
      <c r="AH41" s="229">
        <v>0.75543726408543044</v>
      </c>
      <c r="AI41" s="229">
        <v>0.75576554953993846</v>
      </c>
      <c r="AJ41" s="229">
        <v>0.75573251776624195</v>
      </c>
      <c r="AK41" s="229">
        <v>0.75617304992620415</v>
      </c>
    </row>
    <row r="42" spans="2:37" x14ac:dyDescent="0.25">
      <c r="B42" s="138" t="s">
        <v>220</v>
      </c>
      <c r="C42" s="229">
        <v>0.70085087275575475</v>
      </c>
      <c r="D42" s="229">
        <v>0.70137260174307736</v>
      </c>
      <c r="E42" s="229">
        <v>0.70189433073039997</v>
      </c>
      <c r="F42" s="229">
        <v>0.70241605971772259</v>
      </c>
      <c r="G42" s="229">
        <v>0.7029377887050452</v>
      </c>
      <c r="H42" s="229">
        <v>0.70345951769236781</v>
      </c>
      <c r="I42" s="229">
        <v>0.70398124667969042</v>
      </c>
      <c r="J42" s="229">
        <v>0.70450297566701303</v>
      </c>
      <c r="K42" s="229">
        <v>0.70502470465433564</v>
      </c>
      <c r="L42" s="229">
        <v>0.70554643364165825</v>
      </c>
      <c r="M42" s="229">
        <v>0.70606816262898087</v>
      </c>
      <c r="N42" s="229">
        <v>0.70658989161630348</v>
      </c>
      <c r="O42" s="229">
        <v>0.70711162060362609</v>
      </c>
      <c r="P42" s="229">
        <v>0.70763334959094848</v>
      </c>
      <c r="Q42" s="229">
        <v>0.70733540296428565</v>
      </c>
      <c r="R42" s="229">
        <v>0.70718704320032555</v>
      </c>
      <c r="S42" s="229">
        <v>0.70680230053325477</v>
      </c>
      <c r="T42" s="229">
        <v>0.70595042987692591</v>
      </c>
      <c r="U42" s="229">
        <v>0.70611138439253818</v>
      </c>
      <c r="V42" s="229">
        <v>0.70539166846923118</v>
      </c>
      <c r="W42" s="229">
        <v>0.70515224212815752</v>
      </c>
      <c r="X42" s="229">
        <v>0.70506903122616438</v>
      </c>
      <c r="Y42" s="229">
        <v>0.70498434635422236</v>
      </c>
      <c r="Z42" s="229">
        <v>0.70363020737519233</v>
      </c>
      <c r="AA42" s="229">
        <v>0.70379771635583455</v>
      </c>
      <c r="AB42" s="229">
        <v>0.70334725704162138</v>
      </c>
      <c r="AC42" s="229">
        <v>0.70342621819049311</v>
      </c>
      <c r="AD42" s="229">
        <v>0.70163123801624283</v>
      </c>
      <c r="AE42" s="229">
        <v>0.70311688994216825</v>
      </c>
      <c r="AF42" s="229">
        <v>0.70315514602773921</v>
      </c>
      <c r="AG42" s="229">
        <v>0.70387927154124597</v>
      </c>
      <c r="AH42" s="229">
        <v>0.70606721386863358</v>
      </c>
      <c r="AI42" s="229">
        <v>0.70607813045256196</v>
      </c>
      <c r="AJ42" s="229">
        <v>0.70582685401018863</v>
      </c>
      <c r="AK42" s="229">
        <v>0.7058041086827993</v>
      </c>
    </row>
    <row r="43" spans="2:37" x14ac:dyDescent="0.25">
      <c r="B43" s="138" t="s">
        <v>221</v>
      </c>
      <c r="C43" s="229">
        <v>0.68667084919197585</v>
      </c>
      <c r="D43" s="229">
        <v>0.68791382237690246</v>
      </c>
      <c r="E43" s="229">
        <v>0.68915679556182907</v>
      </c>
      <c r="F43" s="229">
        <v>0.69039976874675568</v>
      </c>
      <c r="G43" s="229">
        <v>0.69164274193168229</v>
      </c>
      <c r="H43" s="229">
        <v>0.6928857151166089</v>
      </c>
      <c r="I43" s="229">
        <v>0.69412868830153551</v>
      </c>
      <c r="J43" s="229">
        <v>0.69537166148646212</v>
      </c>
      <c r="K43" s="229">
        <v>0.69661463467138873</v>
      </c>
      <c r="L43" s="229">
        <v>0.69785760785631534</v>
      </c>
      <c r="M43" s="229">
        <v>0.69910058104124195</v>
      </c>
      <c r="N43" s="229">
        <v>0.70034355422616856</v>
      </c>
      <c r="O43" s="229">
        <v>0.70158652741109517</v>
      </c>
      <c r="P43" s="229">
        <v>0.70282950059602178</v>
      </c>
      <c r="Q43" s="229">
        <v>0.70407247378094839</v>
      </c>
      <c r="R43" s="229">
        <v>0.70531544696587523</v>
      </c>
      <c r="S43" s="229">
        <v>0.7085794723600406</v>
      </c>
      <c r="T43" s="229">
        <v>0.70189505041406186</v>
      </c>
      <c r="U43" s="229">
        <v>0.70026579669469169</v>
      </c>
      <c r="V43" s="229">
        <v>0.701714896249794</v>
      </c>
      <c r="W43" s="229">
        <v>0.70222253694962677</v>
      </c>
      <c r="X43" s="229">
        <v>0.70192210519021692</v>
      </c>
      <c r="Y43" s="229">
        <v>0.70837913963878629</v>
      </c>
      <c r="Z43" s="229">
        <v>0.70934325862754166</v>
      </c>
      <c r="AA43" s="229">
        <v>0.70320263660708726</v>
      </c>
      <c r="AB43" s="229">
        <v>0.70366860582233304</v>
      </c>
      <c r="AC43" s="229">
        <v>0.70910934049721042</v>
      </c>
      <c r="AD43" s="229">
        <v>0.7052237971437707</v>
      </c>
      <c r="AE43" s="229">
        <v>0.71568366321651178</v>
      </c>
      <c r="AF43" s="229">
        <v>0.71354637622248807</v>
      </c>
      <c r="AG43" s="229">
        <v>0.71303770306776959</v>
      </c>
      <c r="AH43" s="229">
        <v>0.72050089267458328</v>
      </c>
      <c r="AI43" s="229">
        <v>0.72193196033790374</v>
      </c>
      <c r="AJ43" s="229">
        <v>0.72246656088116934</v>
      </c>
      <c r="AK43" s="229">
        <v>0.72323954419574765</v>
      </c>
    </row>
    <row r="44" spans="2:37" x14ac:dyDescent="0.25">
      <c r="B44" s="138" t="s">
        <v>222</v>
      </c>
      <c r="C44" s="229">
        <v>0.69975078337196928</v>
      </c>
      <c r="D44" s="229">
        <v>0.70138272237817889</v>
      </c>
      <c r="E44" s="229">
        <v>0.70301466138438851</v>
      </c>
      <c r="F44" s="229">
        <v>0.70464660039059812</v>
      </c>
      <c r="G44" s="229">
        <v>0.70627853939680774</v>
      </c>
      <c r="H44" s="229">
        <v>0.70791047840301735</v>
      </c>
      <c r="I44" s="229">
        <v>0.70954241740922697</v>
      </c>
      <c r="J44" s="229">
        <v>0.71117435641543658</v>
      </c>
      <c r="K44" s="229">
        <v>0.7128062954216462</v>
      </c>
      <c r="L44" s="229">
        <v>0.71443823442785581</v>
      </c>
      <c r="M44" s="229">
        <v>0.71607017343406543</v>
      </c>
      <c r="N44" s="229">
        <v>0.71770211244027504</v>
      </c>
      <c r="O44" s="229">
        <v>0.71933405144648466</v>
      </c>
      <c r="P44" s="229">
        <v>0.72096599045269427</v>
      </c>
      <c r="Q44" s="229">
        <v>0.72259792945890389</v>
      </c>
      <c r="R44" s="229">
        <v>0.72422986846511417</v>
      </c>
      <c r="S44" s="229">
        <v>0.72733214637827004</v>
      </c>
      <c r="T44" s="229">
        <v>0.72047738778322612</v>
      </c>
      <c r="U44" s="229">
        <v>0.72144863156143046</v>
      </c>
      <c r="V44" s="229">
        <v>0.72066769020686239</v>
      </c>
      <c r="W44" s="229">
        <v>0.72019521686663734</v>
      </c>
      <c r="X44" s="229">
        <v>0.72070017209828741</v>
      </c>
      <c r="Y44" s="229">
        <v>0.727886667862083</v>
      </c>
      <c r="Z44" s="229">
        <v>0.72717090576182508</v>
      </c>
      <c r="AA44" s="229">
        <v>0.72086378481222624</v>
      </c>
      <c r="AB44" s="229">
        <v>0.72267333347797258</v>
      </c>
      <c r="AC44" s="229">
        <v>0.72787593760200942</v>
      </c>
      <c r="AD44" s="229">
        <v>0.72503871153383959</v>
      </c>
      <c r="AE44" s="229">
        <v>0.73376346648830759</v>
      </c>
      <c r="AF44" s="229">
        <v>0.73142643681822805</v>
      </c>
      <c r="AG44" s="229">
        <v>0.73139128713930168</v>
      </c>
      <c r="AH44" s="229">
        <v>0.73801191772934494</v>
      </c>
      <c r="AI44" s="229">
        <v>0.73825191937230772</v>
      </c>
      <c r="AJ44" s="229">
        <v>0.73751859501827954</v>
      </c>
      <c r="AK44" s="229">
        <v>0.73714623984736771</v>
      </c>
    </row>
    <row r="45" spans="2:37" x14ac:dyDescent="0.25">
      <c r="B45" s="138" t="s">
        <v>223</v>
      </c>
      <c r="C45" s="229">
        <v>0.7249686422045688</v>
      </c>
      <c r="D45" s="229">
        <v>0.72615131329658356</v>
      </c>
      <c r="E45" s="229">
        <v>0.72733398438859831</v>
      </c>
      <c r="F45" s="229">
        <v>0.72851665548061306</v>
      </c>
      <c r="G45" s="229">
        <v>0.72969932657262782</v>
      </c>
      <c r="H45" s="229">
        <v>0.73088199766464257</v>
      </c>
      <c r="I45" s="229">
        <v>0.73206466875665732</v>
      </c>
      <c r="J45" s="229">
        <v>0.73324733984867208</v>
      </c>
      <c r="K45" s="229">
        <v>0.73443001094068683</v>
      </c>
      <c r="L45" s="229">
        <v>0.73561268203270158</v>
      </c>
      <c r="M45" s="229">
        <v>0.73679535312471633</v>
      </c>
      <c r="N45" s="229">
        <v>0.73797802421673109</v>
      </c>
      <c r="O45" s="229">
        <v>0.73916069530874584</v>
      </c>
      <c r="P45" s="229">
        <v>0.74034336640076059</v>
      </c>
      <c r="Q45" s="229">
        <v>0.74152603749277535</v>
      </c>
      <c r="R45" s="229">
        <v>0.74270870858479021</v>
      </c>
      <c r="S45" s="229">
        <v>0.74439362054754865</v>
      </c>
      <c r="T45" s="229">
        <v>0.73989993557199296</v>
      </c>
      <c r="U45" s="229">
        <v>0.74103156351394162</v>
      </c>
      <c r="V45" s="229">
        <v>0.73959650450552983</v>
      </c>
      <c r="W45" s="229">
        <v>0.7372939441820977</v>
      </c>
      <c r="X45" s="229">
        <v>0.73741017987814084</v>
      </c>
      <c r="Y45" s="229">
        <v>0.7412765006377332</v>
      </c>
      <c r="Z45" s="229">
        <v>0.74098923339326728</v>
      </c>
      <c r="AA45" s="229">
        <v>0.73800540422494709</v>
      </c>
      <c r="AB45" s="229">
        <v>0.73980249942548948</v>
      </c>
      <c r="AC45" s="229">
        <v>0.7428513870811706</v>
      </c>
      <c r="AD45" s="229">
        <v>0.74256340683995392</v>
      </c>
      <c r="AE45" s="229">
        <v>0.74626134338703776</v>
      </c>
      <c r="AF45" s="229">
        <v>0.74341453454015416</v>
      </c>
      <c r="AG45" s="229">
        <v>0.74439286380603042</v>
      </c>
      <c r="AH45" s="229">
        <v>0.74768338148599867</v>
      </c>
      <c r="AI45" s="229">
        <v>0.74786513471530092</v>
      </c>
      <c r="AJ45" s="229">
        <v>0.74750940233654739</v>
      </c>
      <c r="AK45" s="229">
        <v>0.74668970572800775</v>
      </c>
    </row>
    <row r="46" spans="2:37" x14ac:dyDescent="0.25">
      <c r="B46" s="138" t="s">
        <v>224</v>
      </c>
      <c r="C46" s="229">
        <v>0.65670803731029526</v>
      </c>
      <c r="D46" s="229">
        <v>0.65783539142841319</v>
      </c>
      <c r="E46" s="229">
        <v>0.65896274554653111</v>
      </c>
      <c r="F46" s="229">
        <v>0.66009009966464904</v>
      </c>
      <c r="G46" s="229">
        <v>0.66121745378276697</v>
      </c>
      <c r="H46" s="229">
        <v>0.6623448079008849</v>
      </c>
      <c r="I46" s="229">
        <v>0.66347216201900283</v>
      </c>
      <c r="J46" s="229">
        <v>0.66459951613712076</v>
      </c>
      <c r="K46" s="229">
        <v>0.66572687025523869</v>
      </c>
      <c r="L46" s="229">
        <v>0.66685422437335662</v>
      </c>
      <c r="M46" s="229">
        <v>0.66798157849147455</v>
      </c>
      <c r="N46" s="229">
        <v>0.66910893260959248</v>
      </c>
      <c r="O46" s="229">
        <v>0.67023628672771041</v>
      </c>
      <c r="P46" s="229">
        <v>0.67136364084582834</v>
      </c>
      <c r="Q46" s="229">
        <v>0.67249099496394626</v>
      </c>
      <c r="R46" s="229">
        <v>0.67361834908206497</v>
      </c>
      <c r="S46" s="229">
        <v>0.67831688447844329</v>
      </c>
      <c r="T46" s="229">
        <v>0.67408140561821628</v>
      </c>
      <c r="U46" s="229">
        <v>0.67387016019681079</v>
      </c>
      <c r="V46" s="229">
        <v>0.67582221109061336</v>
      </c>
      <c r="W46" s="229">
        <v>0.6774113251560816</v>
      </c>
      <c r="X46" s="229">
        <v>0.67823414334812482</v>
      </c>
      <c r="Y46" s="229">
        <v>0.67529121524862246</v>
      </c>
      <c r="Z46" s="229">
        <v>0.6776185716895341</v>
      </c>
      <c r="AA46" s="229">
        <v>0.6787383310863746</v>
      </c>
      <c r="AB46" s="229">
        <v>0.67740272490020292</v>
      </c>
      <c r="AC46" s="229">
        <v>0.68402740988851307</v>
      </c>
      <c r="AD46" s="229">
        <v>0.67885935016992349</v>
      </c>
      <c r="AE46" s="229">
        <v>0.68851419835433481</v>
      </c>
      <c r="AF46" s="229">
        <v>0.68918023185169341</v>
      </c>
      <c r="AG46" s="229">
        <v>0.6910109412791553</v>
      </c>
      <c r="AH46" s="229">
        <v>0.69764984675471708</v>
      </c>
      <c r="AI46" s="229">
        <v>0.69744610280675023</v>
      </c>
      <c r="AJ46" s="229">
        <v>0.70162219955603922</v>
      </c>
      <c r="AK46" s="229">
        <v>0.70265214176729296</v>
      </c>
    </row>
    <row r="47" spans="2:37" ht="14.25" customHeight="1" x14ac:dyDescent="0.25">
      <c r="B47" s="138" t="s">
        <v>225</v>
      </c>
      <c r="C47" s="229">
        <v>0.70655966778924384</v>
      </c>
      <c r="D47" s="229">
        <v>0.70741562764141153</v>
      </c>
      <c r="E47" s="229">
        <v>0.70827158749357921</v>
      </c>
      <c r="F47" s="229">
        <v>0.7091275473457469</v>
      </c>
      <c r="G47" s="229">
        <v>0.70998350719791459</v>
      </c>
      <c r="H47" s="229">
        <v>0.71083946705008227</v>
      </c>
      <c r="I47" s="229">
        <v>0.71169542690224996</v>
      </c>
      <c r="J47" s="229">
        <v>0.71255138675441765</v>
      </c>
      <c r="K47" s="229">
        <v>0.71340734660658534</v>
      </c>
      <c r="L47" s="229">
        <v>0.71426330645875302</v>
      </c>
      <c r="M47" s="229">
        <v>0.71511926631092071</v>
      </c>
      <c r="N47" s="229">
        <v>0.7159752261630884</v>
      </c>
      <c r="O47" s="229">
        <v>0.71683118601525608</v>
      </c>
      <c r="P47" s="229">
        <v>0.71768714586742377</v>
      </c>
      <c r="Q47" s="229">
        <v>0.71854310571959146</v>
      </c>
      <c r="R47" s="229">
        <v>0.71939906557175981</v>
      </c>
      <c r="S47" s="229">
        <v>0.72215077208689848</v>
      </c>
      <c r="T47" s="229">
        <v>0.71900956985489017</v>
      </c>
      <c r="U47" s="229">
        <v>0.71772592437113036</v>
      </c>
      <c r="V47" s="229">
        <v>0.71743504861885443</v>
      </c>
      <c r="W47" s="229">
        <v>0.71682912205364613</v>
      </c>
      <c r="X47" s="229">
        <v>0.71673422071979698</v>
      </c>
      <c r="Y47" s="229">
        <v>0.71609191182714504</v>
      </c>
      <c r="Z47" s="229">
        <v>0.714650785330879</v>
      </c>
      <c r="AA47" s="229">
        <v>0.71653819900227367</v>
      </c>
      <c r="AB47" s="229">
        <v>0.7156893028176019</v>
      </c>
      <c r="AC47" s="229">
        <v>0.71971274504927496</v>
      </c>
      <c r="AD47" s="229">
        <v>0.71710058396510057</v>
      </c>
      <c r="AE47" s="229">
        <v>0.7207355290788936</v>
      </c>
      <c r="AF47" s="229">
        <v>0.72331839478604698</v>
      </c>
      <c r="AG47" s="229">
        <v>0.72338822722520335</v>
      </c>
      <c r="AH47" s="229">
        <v>0.72605627185986887</v>
      </c>
      <c r="AI47" s="229">
        <v>0.72673555465474415</v>
      </c>
      <c r="AJ47" s="229">
        <v>0.72651556467410772</v>
      </c>
      <c r="AK47" s="229">
        <v>0.72765806179130366</v>
      </c>
    </row>
    <row r="48" spans="2:37" ht="14.25" customHeight="1" x14ac:dyDescent="0.25">
      <c r="B48" s="138" t="s">
        <v>226</v>
      </c>
      <c r="C48" s="229">
        <v>0.73125446795959215</v>
      </c>
      <c r="D48" s="229">
        <v>0.73225434870250905</v>
      </c>
      <c r="E48" s="229">
        <v>0.73325422944542595</v>
      </c>
      <c r="F48" s="229">
        <v>0.73425411018834286</v>
      </c>
      <c r="G48" s="229">
        <v>0.73525399093125976</v>
      </c>
      <c r="H48" s="229">
        <v>0.73625387167417666</v>
      </c>
      <c r="I48" s="229">
        <v>0.73725375241709357</v>
      </c>
      <c r="J48" s="229">
        <v>0.73825363316001047</v>
      </c>
      <c r="K48" s="229">
        <v>0.73925351390292737</v>
      </c>
      <c r="L48" s="229">
        <v>0.74025339464584428</v>
      </c>
      <c r="M48" s="229">
        <v>0.74125327538876118</v>
      </c>
      <c r="N48" s="229">
        <v>0.74225315613167808</v>
      </c>
      <c r="O48" s="229">
        <v>0.74325303687459499</v>
      </c>
      <c r="P48" s="229">
        <v>0.74425291761751189</v>
      </c>
      <c r="Q48" s="229">
        <v>0.74525279836042879</v>
      </c>
      <c r="R48" s="229">
        <v>0.74625267910334592</v>
      </c>
      <c r="S48" s="229">
        <v>0.74856630489065534</v>
      </c>
      <c r="T48" s="229">
        <v>0.74565456510362538</v>
      </c>
      <c r="U48" s="229">
        <v>0.74616309755331256</v>
      </c>
      <c r="V48" s="229">
        <v>0.74596753689532758</v>
      </c>
      <c r="W48" s="229">
        <v>0.74499231966704471</v>
      </c>
      <c r="X48" s="229">
        <v>0.74436242539269004</v>
      </c>
      <c r="Y48" s="229">
        <v>0.74931280085579854</v>
      </c>
      <c r="Z48" s="229">
        <v>0.75060642506683128</v>
      </c>
      <c r="AA48" s="229">
        <v>0.74787245461614194</v>
      </c>
      <c r="AB48" s="229">
        <v>0.74832318942114295</v>
      </c>
      <c r="AC48" s="229">
        <v>0.75021837613858888</v>
      </c>
      <c r="AD48" s="229">
        <v>0.74936082132904891</v>
      </c>
      <c r="AE48" s="229">
        <v>0.75329725299546868</v>
      </c>
      <c r="AF48" s="229">
        <v>0.75055971496895935</v>
      </c>
      <c r="AG48" s="229">
        <v>0.75171776750046804</v>
      </c>
      <c r="AH48" s="229">
        <v>0.75368433969567461</v>
      </c>
      <c r="AI48" s="229">
        <v>0.753631354587188</v>
      </c>
      <c r="AJ48" s="229">
        <v>0.75329641210973841</v>
      </c>
      <c r="AK48" s="229">
        <v>0.75263147224032467</v>
      </c>
    </row>
    <row r="49" spans="2:37" x14ac:dyDescent="0.25">
      <c r="B49" s="138" t="s">
        <v>227</v>
      </c>
      <c r="C49" s="229">
        <v>0.70569236917262268</v>
      </c>
      <c r="D49" s="229">
        <v>0.70656436841492676</v>
      </c>
      <c r="E49" s="229">
        <v>0.70743636765723084</v>
      </c>
      <c r="F49" s="229">
        <v>0.70830836689953491</v>
      </c>
      <c r="G49" s="229">
        <v>0.70918036614183899</v>
      </c>
      <c r="H49" s="229">
        <v>0.71005236538414307</v>
      </c>
      <c r="I49" s="229">
        <v>0.71092436462644715</v>
      </c>
      <c r="J49" s="229">
        <v>0.71179636386875123</v>
      </c>
      <c r="K49" s="229">
        <v>0.7126683631110553</v>
      </c>
      <c r="L49" s="229">
        <v>0.71354036235335938</v>
      </c>
      <c r="M49" s="229">
        <v>0.71441236159566346</v>
      </c>
      <c r="N49" s="229">
        <v>0.71528436083796754</v>
      </c>
      <c r="O49" s="229">
        <v>0.71615636008027161</v>
      </c>
      <c r="P49" s="229">
        <v>0.71702835932257569</v>
      </c>
      <c r="Q49" s="229">
        <v>0.71790035856487977</v>
      </c>
      <c r="R49" s="229">
        <v>0.71877235780718418</v>
      </c>
      <c r="S49" s="229">
        <v>0.71532241950772579</v>
      </c>
      <c r="T49" s="229">
        <v>0.70377603393013977</v>
      </c>
      <c r="U49" s="229">
        <v>0.70429811635622797</v>
      </c>
      <c r="V49" s="229">
        <v>0.70363400986437696</v>
      </c>
      <c r="W49" s="229">
        <v>0.70523853357665145</v>
      </c>
      <c r="X49" s="229">
        <v>0.70528451915116619</v>
      </c>
      <c r="Y49" s="229">
        <v>0.70398139850502262</v>
      </c>
      <c r="Z49" s="229">
        <v>0.70594999579318762</v>
      </c>
      <c r="AA49" s="229">
        <v>0.70530778999455945</v>
      </c>
      <c r="AB49" s="229">
        <v>0.70524655251679635</v>
      </c>
      <c r="AC49" s="229">
        <v>0.71301170031453642</v>
      </c>
      <c r="AD49" s="229">
        <v>0.70869743591594159</v>
      </c>
      <c r="AE49" s="229">
        <v>0.71263807660592515</v>
      </c>
      <c r="AF49" s="229">
        <v>0.70959646970278534</v>
      </c>
      <c r="AG49" s="229">
        <v>0.71509061539075991</v>
      </c>
      <c r="AH49" s="229">
        <v>0.71534293247779657</v>
      </c>
      <c r="AI49" s="229">
        <v>0.71960600871089786</v>
      </c>
      <c r="AJ49" s="229">
        <v>0.72119516451692611</v>
      </c>
      <c r="AK49" s="229">
        <v>0.7178717695500263</v>
      </c>
    </row>
    <row r="50" spans="2:37" x14ac:dyDescent="0.25">
      <c r="B50" s="138" t="s">
        <v>228</v>
      </c>
      <c r="C50" s="229">
        <v>0.65770407737862313</v>
      </c>
      <c r="D50" s="229">
        <v>0.65794988896229423</v>
      </c>
      <c r="E50" s="229">
        <v>0.65819570054596532</v>
      </c>
      <c r="F50" s="229">
        <v>0.65844151212963642</v>
      </c>
      <c r="G50" s="229">
        <v>0.65868732371330752</v>
      </c>
      <c r="H50" s="229">
        <v>0.65893313529697861</v>
      </c>
      <c r="I50" s="229">
        <v>0.65917894688064971</v>
      </c>
      <c r="J50" s="229">
        <v>0.6594247584643208</v>
      </c>
      <c r="K50" s="229">
        <v>0.6596705700479919</v>
      </c>
      <c r="L50" s="229">
        <v>0.659916381631663</v>
      </c>
      <c r="M50" s="229">
        <v>0.66016219321533409</v>
      </c>
      <c r="N50" s="229">
        <v>0.66040800479900519</v>
      </c>
      <c r="O50" s="229">
        <v>0.66065381638267628</v>
      </c>
      <c r="P50" s="229">
        <v>0.66089962796634738</v>
      </c>
      <c r="Q50" s="229">
        <v>0.66114543955001848</v>
      </c>
      <c r="R50" s="229">
        <v>0.66139125113368979</v>
      </c>
      <c r="S50" s="229">
        <v>0.66121998451595088</v>
      </c>
      <c r="T50" s="229">
        <v>0.66126689299258468</v>
      </c>
      <c r="U50" s="229">
        <v>0.66197484563892517</v>
      </c>
      <c r="V50" s="229">
        <v>0.65788290561509155</v>
      </c>
      <c r="W50" s="229">
        <v>0.65849667086623409</v>
      </c>
      <c r="X50" s="229">
        <v>0.65701878587854357</v>
      </c>
      <c r="Y50" s="229">
        <v>0.65958604712451474</v>
      </c>
      <c r="Z50" s="229">
        <v>0.65484530589053302</v>
      </c>
      <c r="AA50" s="229">
        <v>0.65469555683020475</v>
      </c>
      <c r="AB50" s="229">
        <v>0.65170300167628237</v>
      </c>
      <c r="AC50" s="229">
        <v>0.66080498016430167</v>
      </c>
      <c r="AD50" s="229">
        <v>0.64786308566335804</v>
      </c>
      <c r="AE50" s="229">
        <v>0.65059920275489092</v>
      </c>
      <c r="AF50" s="229">
        <v>0.66161743334158285</v>
      </c>
      <c r="AG50" s="229">
        <v>0.66312491234924598</v>
      </c>
      <c r="AH50" s="229">
        <v>0.66656812222538631</v>
      </c>
      <c r="AI50" s="229">
        <v>0.6648871712852471</v>
      </c>
      <c r="AJ50" s="229">
        <v>0.66261414385851602</v>
      </c>
      <c r="AK50" s="229">
        <v>0.66060194886648216</v>
      </c>
    </row>
    <row r="51" spans="2:37" x14ac:dyDescent="0.25">
      <c r="B51" s="160" t="s">
        <v>229</v>
      </c>
      <c r="C51" s="238">
        <v>0.67742119109587262</v>
      </c>
      <c r="D51" s="238">
        <v>0.67773579178210774</v>
      </c>
      <c r="E51" s="238">
        <v>0.67805039246834287</v>
      </c>
      <c r="F51" s="238">
        <v>0.67836499315457799</v>
      </c>
      <c r="G51" s="238">
        <v>0.67867959384081311</v>
      </c>
      <c r="H51" s="238">
        <v>0.67899419452704823</v>
      </c>
      <c r="I51" s="238">
        <v>0.67930879521328336</v>
      </c>
      <c r="J51" s="238">
        <v>0.67962339589951848</v>
      </c>
      <c r="K51" s="238">
        <v>0.6799379965857536</v>
      </c>
      <c r="L51" s="238">
        <v>0.68025259727198872</v>
      </c>
      <c r="M51" s="238">
        <v>0.68056719795822385</v>
      </c>
      <c r="N51" s="238">
        <v>0.68088179864445897</v>
      </c>
      <c r="O51" s="238">
        <v>0.68119639933069409</v>
      </c>
      <c r="P51" s="238">
        <v>0.68151100001692921</v>
      </c>
      <c r="Q51" s="238">
        <v>0.68182560070316434</v>
      </c>
      <c r="R51" s="238">
        <v>0.68214020138939868</v>
      </c>
      <c r="S51" s="238">
        <v>0.68184492890868087</v>
      </c>
      <c r="T51" s="238">
        <v>0.68311857834787115</v>
      </c>
      <c r="U51" s="238">
        <v>0.6862017228185362</v>
      </c>
      <c r="V51" s="238">
        <v>0.6820011570647273</v>
      </c>
      <c r="W51" s="238">
        <v>0.68415862439106978</v>
      </c>
      <c r="X51" s="238">
        <v>0.68854383903893601</v>
      </c>
      <c r="Y51" s="238">
        <v>0.68839888713551467</v>
      </c>
      <c r="Z51" s="238">
        <v>0.68022937564194341</v>
      </c>
      <c r="AA51" s="238">
        <v>0.68489368973466658</v>
      </c>
      <c r="AB51" s="238">
        <v>0.6831160103487901</v>
      </c>
      <c r="AC51" s="238">
        <v>0.69006239158958738</v>
      </c>
      <c r="AD51" s="238">
        <v>0.680528206867973</v>
      </c>
      <c r="AE51" s="238">
        <v>0.68118483151641718</v>
      </c>
      <c r="AF51" s="238">
        <v>0.6904562450748184</v>
      </c>
      <c r="AG51" s="238">
        <v>0.68947172580052274</v>
      </c>
      <c r="AH51" s="238">
        <v>0.69450575398811099</v>
      </c>
      <c r="AI51" s="238">
        <v>0.69244929866982596</v>
      </c>
      <c r="AJ51" s="238">
        <v>0.69232916507960518</v>
      </c>
      <c r="AK51" s="238">
        <v>0.68957106295296233</v>
      </c>
    </row>
    <row r="52" spans="2:37" x14ac:dyDescent="0.25">
      <c r="B52" s="233"/>
      <c r="C52" s="234"/>
      <c r="D52" s="234"/>
      <c r="E52" s="234"/>
      <c r="F52" s="234"/>
      <c r="G52" s="234"/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234"/>
      <c r="T52" s="234"/>
      <c r="U52" s="234"/>
      <c r="V52" s="234"/>
      <c r="W52" s="234"/>
      <c r="X52" s="234"/>
      <c r="Y52" s="234"/>
      <c r="Z52" s="234"/>
      <c r="AA52" s="234"/>
      <c r="AB52" s="234"/>
      <c r="AC52" s="234"/>
      <c r="AD52" s="234"/>
      <c r="AE52" s="234"/>
      <c r="AF52" s="234"/>
      <c r="AG52" s="234"/>
      <c r="AH52" s="234"/>
      <c r="AI52" s="234"/>
      <c r="AJ52" s="234"/>
      <c r="AK52" s="234"/>
    </row>
    <row r="56" spans="2:37" x14ac:dyDescent="0.25">
      <c r="B56" s="119" t="s">
        <v>417</v>
      </c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56"/>
      <c r="Z56" s="156"/>
      <c r="AA56" s="156"/>
    </row>
    <row r="57" spans="2:37" x14ac:dyDescent="0.25">
      <c r="B57" s="253"/>
      <c r="C57" s="329" t="s">
        <v>332</v>
      </c>
      <c r="D57" s="329"/>
      <c r="E57" s="329"/>
      <c r="F57" s="329"/>
      <c r="G57" s="329"/>
      <c r="H57" s="329"/>
      <c r="I57" s="329"/>
      <c r="J57" s="329"/>
      <c r="K57" s="329"/>
      <c r="L57" s="329"/>
      <c r="M57" s="329"/>
      <c r="N57" s="329"/>
      <c r="O57" s="329"/>
      <c r="P57" s="329"/>
      <c r="Q57" s="329"/>
      <c r="R57" s="329"/>
      <c r="S57" s="329"/>
      <c r="T57" s="329"/>
      <c r="U57" s="329"/>
      <c r="V57" s="329"/>
      <c r="W57" s="329"/>
      <c r="X57" s="329"/>
      <c r="Y57" s="329"/>
      <c r="Z57" s="329"/>
      <c r="AA57" s="329"/>
      <c r="AB57" s="329"/>
      <c r="AC57" s="329"/>
      <c r="AD57" s="329"/>
      <c r="AE57" s="329"/>
      <c r="AF57" s="329"/>
      <c r="AG57" s="329"/>
      <c r="AH57" s="329"/>
      <c r="AI57" s="329"/>
      <c r="AJ57" s="329"/>
      <c r="AK57" s="329"/>
    </row>
    <row r="58" spans="2:37" x14ac:dyDescent="0.25">
      <c r="B58" s="162"/>
      <c r="C58" s="163">
        <v>1990</v>
      </c>
      <c r="D58" s="163">
        <v>1991</v>
      </c>
      <c r="E58" s="163">
        <v>1992</v>
      </c>
      <c r="F58" s="163">
        <v>1993</v>
      </c>
      <c r="G58" s="163">
        <v>1994</v>
      </c>
      <c r="H58" s="163">
        <v>1995</v>
      </c>
      <c r="I58" s="163">
        <v>1996</v>
      </c>
      <c r="J58" s="163">
        <v>1997</v>
      </c>
      <c r="K58" s="163">
        <v>1998</v>
      </c>
      <c r="L58" s="163">
        <v>1999</v>
      </c>
      <c r="M58" s="163">
        <v>2000</v>
      </c>
      <c r="N58" s="163">
        <v>2001</v>
      </c>
      <c r="O58" s="163">
        <v>2002</v>
      </c>
      <c r="P58" s="163">
        <v>2003</v>
      </c>
      <c r="Q58" s="163">
        <v>2004</v>
      </c>
      <c r="R58" s="163">
        <v>2005</v>
      </c>
      <c r="S58" s="163">
        <v>2006</v>
      </c>
      <c r="T58" s="163">
        <v>2007</v>
      </c>
      <c r="U58" s="163">
        <v>2008</v>
      </c>
      <c r="V58" s="163">
        <v>2009</v>
      </c>
      <c r="W58" s="163">
        <v>2010</v>
      </c>
      <c r="X58" s="163">
        <v>2011</v>
      </c>
      <c r="Y58" s="163">
        <v>2012</v>
      </c>
      <c r="Z58" s="163">
        <v>2013</v>
      </c>
      <c r="AA58" s="163">
        <v>2014</v>
      </c>
      <c r="AB58" s="163">
        <v>2015</v>
      </c>
      <c r="AC58" s="163">
        <v>2016</v>
      </c>
      <c r="AD58" s="163">
        <v>2017</v>
      </c>
      <c r="AE58" s="163">
        <v>2018</v>
      </c>
      <c r="AF58" s="163">
        <v>2019</v>
      </c>
      <c r="AG58" s="163">
        <v>2020</v>
      </c>
      <c r="AH58" s="163">
        <v>2021</v>
      </c>
      <c r="AI58" s="163">
        <v>2022</v>
      </c>
      <c r="AJ58" s="163">
        <v>2023</v>
      </c>
      <c r="AK58" s="163">
        <v>2024</v>
      </c>
    </row>
    <row r="59" spans="2:37" x14ac:dyDescent="0.25">
      <c r="B59" s="138" t="s">
        <v>206</v>
      </c>
      <c r="C59" s="236">
        <v>9.3730729080469047E-2</v>
      </c>
      <c r="D59" s="236">
        <v>9.3730729080469047E-2</v>
      </c>
      <c r="E59" s="236">
        <v>9.3730729080469047E-2</v>
      </c>
      <c r="F59" s="236">
        <v>9.3730729080469047E-2</v>
      </c>
      <c r="G59" s="236">
        <v>9.3730729080469047E-2</v>
      </c>
      <c r="H59" s="236">
        <v>9.3730729080469047E-2</v>
      </c>
      <c r="I59" s="236">
        <v>9.3730729080469047E-2</v>
      </c>
      <c r="J59" s="236">
        <v>9.3730729080469047E-2</v>
      </c>
      <c r="K59" s="236">
        <v>9.3730729080469047E-2</v>
      </c>
      <c r="L59" s="236">
        <v>9.3730729080469047E-2</v>
      </c>
      <c r="M59" s="236">
        <v>9.3730729080469047E-2</v>
      </c>
      <c r="N59" s="236">
        <v>9.3730729080469047E-2</v>
      </c>
      <c r="O59" s="236">
        <v>9.3730729080469047E-2</v>
      </c>
      <c r="P59" s="236">
        <v>9.3730729080469047E-2</v>
      </c>
      <c r="Q59" s="236">
        <v>9.3850485023958291E-2</v>
      </c>
      <c r="R59" s="236">
        <v>9.3891563237577608E-2</v>
      </c>
      <c r="S59" s="236">
        <v>9.3956123198606745E-2</v>
      </c>
      <c r="T59" s="236">
        <v>9.4193558601799371E-2</v>
      </c>
      <c r="U59" s="236">
        <v>9.4432103884924554E-2</v>
      </c>
      <c r="V59" s="236">
        <v>9.4179863245819423E-2</v>
      </c>
      <c r="W59" s="236">
        <v>9.4336245458773643E-2</v>
      </c>
      <c r="X59" s="236">
        <v>9.4100637976406179E-2</v>
      </c>
      <c r="Y59" s="236">
        <v>9.3933584844338697E-2</v>
      </c>
      <c r="Z59" s="236">
        <v>9.3758863935683182E-2</v>
      </c>
      <c r="AA59" s="236">
        <v>9.3893484233191368E-2</v>
      </c>
      <c r="AB59" s="236">
        <v>9.4299385713160835E-2</v>
      </c>
      <c r="AC59" s="236">
        <v>9.4398291135875792E-2</v>
      </c>
      <c r="AD59" s="236">
        <v>9.4247019432402671E-2</v>
      </c>
      <c r="AE59" s="236">
        <v>9.3499386893066028E-2</v>
      </c>
      <c r="AF59" s="236">
        <v>9.0941036296749406E-2</v>
      </c>
      <c r="AG59" s="236">
        <v>9.1281421701368742E-2</v>
      </c>
      <c r="AH59" s="236">
        <v>9.406727215278618E-2</v>
      </c>
      <c r="AI59" s="236">
        <v>9.4050702177716133E-2</v>
      </c>
      <c r="AJ59" s="236">
        <v>9.4032330577781931E-2</v>
      </c>
      <c r="AK59" s="236">
        <v>9.4015667662621968E-2</v>
      </c>
    </row>
    <row r="60" spans="2:37" x14ac:dyDescent="0.25">
      <c r="B60" s="138" t="s">
        <v>220</v>
      </c>
      <c r="C60" s="236">
        <v>0.10141629887263159</v>
      </c>
      <c r="D60" s="236">
        <v>0.10141629887263159</v>
      </c>
      <c r="E60" s="236">
        <v>0.10141629887263159</v>
      </c>
      <c r="F60" s="236">
        <v>0.10141629887263159</v>
      </c>
      <c r="G60" s="236">
        <v>0.10141629887263159</v>
      </c>
      <c r="H60" s="236">
        <v>0.10141629887263159</v>
      </c>
      <c r="I60" s="236">
        <v>0.10141629887263159</v>
      </c>
      <c r="J60" s="236">
        <v>0.10141629887263159</v>
      </c>
      <c r="K60" s="236">
        <v>0.10141629887263159</v>
      </c>
      <c r="L60" s="236">
        <v>0.10141629887263159</v>
      </c>
      <c r="M60" s="236">
        <v>0.10141629887263159</v>
      </c>
      <c r="N60" s="236">
        <v>0.10141629887263159</v>
      </c>
      <c r="O60" s="236">
        <v>0.10141629887263159</v>
      </c>
      <c r="P60" s="236">
        <v>0.10141629887263159</v>
      </c>
      <c r="Q60" s="236">
        <v>9.8493106615166109E-2</v>
      </c>
      <c r="R60" s="236">
        <v>9.3978127165517178E-2</v>
      </c>
      <c r="S60" s="236">
        <v>9.1293712385649692E-2</v>
      </c>
      <c r="T60" s="236">
        <v>8.6381300427079061E-2</v>
      </c>
      <c r="U60" s="236">
        <v>8.3682286713505652E-2</v>
      </c>
      <c r="V60" s="236">
        <v>7.9135717340700781E-2</v>
      </c>
      <c r="W60" s="236">
        <v>7.6070890642591371E-2</v>
      </c>
      <c r="X60" s="236">
        <v>7.1538770760268169E-2</v>
      </c>
      <c r="Y60" s="236">
        <v>6.8614625572593457E-2</v>
      </c>
      <c r="Z60" s="236">
        <v>6.406806063097259E-2</v>
      </c>
      <c r="AA60" s="236">
        <v>6.1410860309771706E-2</v>
      </c>
      <c r="AB60" s="236">
        <v>5.6551317695588771E-2</v>
      </c>
      <c r="AC60" s="236">
        <v>5.8628534786983162E-2</v>
      </c>
      <c r="AD60" s="236">
        <v>4.7388145460712461E-2</v>
      </c>
      <c r="AE60" s="236">
        <v>5.6688110061591447E-2</v>
      </c>
      <c r="AF60" s="236">
        <v>5.7121524171547575E-2</v>
      </c>
      <c r="AG60" s="236">
        <v>6.4319247470743718E-2</v>
      </c>
      <c r="AH60" s="236">
        <v>8.1203606809336498E-2</v>
      </c>
      <c r="AI60" s="236">
        <v>8.1213480993512249E-2</v>
      </c>
      <c r="AJ60" s="236">
        <v>8.121041027458116E-2</v>
      </c>
      <c r="AK60" s="236">
        <v>8.1209427209998325E-2</v>
      </c>
    </row>
    <row r="61" spans="2:37" x14ac:dyDescent="0.25">
      <c r="B61" s="138" t="s">
        <v>221</v>
      </c>
      <c r="C61" s="236">
        <v>0.78858496225918839</v>
      </c>
      <c r="D61" s="236">
        <v>0.78986200085390013</v>
      </c>
      <c r="E61" s="236">
        <v>0.79113903944861186</v>
      </c>
      <c r="F61" s="236">
        <v>0.79241607804332359</v>
      </c>
      <c r="G61" s="236">
        <v>0.79369311663803532</v>
      </c>
      <c r="H61" s="236">
        <v>0.79497015523274706</v>
      </c>
      <c r="I61" s="236">
        <v>0.79624719382745879</v>
      </c>
      <c r="J61" s="236">
        <v>0.79752423242217052</v>
      </c>
      <c r="K61" s="236">
        <v>0.79880127101688225</v>
      </c>
      <c r="L61" s="236">
        <v>0.80007830961159399</v>
      </c>
      <c r="M61" s="236">
        <v>0.80135534820630572</v>
      </c>
      <c r="N61" s="236">
        <v>0.80263238680101745</v>
      </c>
      <c r="O61" s="236">
        <v>0.80390942539572918</v>
      </c>
      <c r="P61" s="236">
        <v>0.80518646399044091</v>
      </c>
      <c r="Q61" s="236">
        <v>0.80646350258515265</v>
      </c>
      <c r="R61" s="236">
        <v>0.80774054117986516</v>
      </c>
      <c r="S61" s="236">
        <v>0.80154452868947934</v>
      </c>
      <c r="T61" s="236">
        <v>0.81255770369589542</v>
      </c>
      <c r="U61" s="236">
        <v>0.80251804444178665</v>
      </c>
      <c r="V61" s="236">
        <v>0.80929363662979814</v>
      </c>
      <c r="W61" s="236">
        <v>0.81014600175120866</v>
      </c>
      <c r="X61" s="236">
        <v>0.83471858397249477</v>
      </c>
      <c r="Y61" s="236">
        <v>0.86536950958196113</v>
      </c>
      <c r="Z61" s="236">
        <v>0.83377672817698534</v>
      </c>
      <c r="AA61" s="236">
        <v>0.83062646189555789</v>
      </c>
      <c r="AB61" s="236">
        <v>0.84056838660433353</v>
      </c>
      <c r="AC61" s="236">
        <v>0.84908490309996643</v>
      </c>
      <c r="AD61" s="236">
        <v>0.83445065044510525</v>
      </c>
      <c r="AE61" s="236">
        <v>0.83242640264379753</v>
      </c>
      <c r="AF61" s="236">
        <v>0.8446864239658517</v>
      </c>
      <c r="AG61" s="236">
        <v>0.83037504364938974</v>
      </c>
      <c r="AH61" s="236">
        <v>0.82634425019549629</v>
      </c>
      <c r="AI61" s="236">
        <v>0.82182176628774162</v>
      </c>
      <c r="AJ61" s="236">
        <v>0.80704287434042976</v>
      </c>
      <c r="AK61" s="236">
        <v>0.80058543100923896</v>
      </c>
    </row>
    <row r="62" spans="2:37" x14ac:dyDescent="0.25">
      <c r="B62" s="138" t="s">
        <v>222</v>
      </c>
      <c r="C62" s="236">
        <v>0.71796448966856374</v>
      </c>
      <c r="D62" s="236">
        <v>0.72494999010448624</v>
      </c>
      <c r="E62" s="236">
        <v>0.73193549054040874</v>
      </c>
      <c r="F62" s="236">
        <v>0.73892099097633124</v>
      </c>
      <c r="G62" s="236">
        <v>0.74590649141225374</v>
      </c>
      <c r="H62" s="236">
        <v>0.75289199184817623</v>
      </c>
      <c r="I62" s="236">
        <v>0.75987749228409873</v>
      </c>
      <c r="J62" s="236">
        <v>0.76686299272002123</v>
      </c>
      <c r="K62" s="236">
        <v>0.77384849315594373</v>
      </c>
      <c r="L62" s="236">
        <v>0.78083399359186623</v>
      </c>
      <c r="M62" s="236">
        <v>0.78781949402778872</v>
      </c>
      <c r="N62" s="236">
        <v>0.79480499446371122</v>
      </c>
      <c r="O62" s="236">
        <v>0.80179049489963372</v>
      </c>
      <c r="P62" s="236">
        <v>0.80877599533555622</v>
      </c>
      <c r="Q62" s="236">
        <v>0.81576149577147872</v>
      </c>
      <c r="R62" s="236">
        <v>0.82274699620740055</v>
      </c>
      <c r="S62" s="236">
        <v>0.74815543495827097</v>
      </c>
      <c r="T62" s="236">
        <v>0.75668122757517542</v>
      </c>
      <c r="U62" s="236">
        <v>0.74724014510680536</v>
      </c>
      <c r="V62" s="236">
        <v>0.75248665735623033</v>
      </c>
      <c r="W62" s="236">
        <v>0.74947737607249665</v>
      </c>
      <c r="X62" s="236">
        <v>0.78602454104839403</v>
      </c>
      <c r="Y62" s="236">
        <v>0.83662228430087526</v>
      </c>
      <c r="Z62" s="236">
        <v>0.81347485380544926</v>
      </c>
      <c r="AA62" s="236">
        <v>0.79436938142221425</v>
      </c>
      <c r="AB62" s="236">
        <v>0.80826267911323468</v>
      </c>
      <c r="AC62" s="236">
        <v>0.8321297975637223</v>
      </c>
      <c r="AD62" s="236">
        <v>0.82630009191660281</v>
      </c>
      <c r="AE62" s="236">
        <v>0.82677387776788447</v>
      </c>
      <c r="AF62" s="236">
        <v>0.84163499683730558</v>
      </c>
      <c r="AG62" s="236">
        <v>0.8219343472991576</v>
      </c>
      <c r="AH62" s="236">
        <v>0.83013790775150587</v>
      </c>
      <c r="AI62" s="236">
        <v>0.82274699620740055</v>
      </c>
      <c r="AJ62" s="236">
        <v>0.79159931834430064</v>
      </c>
      <c r="AK62" s="236">
        <v>0.77582198486552811</v>
      </c>
    </row>
    <row r="63" spans="2:37" x14ac:dyDescent="0.25">
      <c r="B63" s="138" t="s">
        <v>223</v>
      </c>
      <c r="C63" s="236">
        <v>0.67807488622951939</v>
      </c>
      <c r="D63" s="236">
        <v>0.68070079260398486</v>
      </c>
      <c r="E63" s="236">
        <v>0.68332669897845033</v>
      </c>
      <c r="F63" s="236">
        <v>0.6859526053529158</v>
      </c>
      <c r="G63" s="236">
        <v>0.68857851172738127</v>
      </c>
      <c r="H63" s="236">
        <v>0.69120441810184674</v>
      </c>
      <c r="I63" s="236">
        <v>0.69383032447631221</v>
      </c>
      <c r="J63" s="236">
        <v>0.69645623085077768</v>
      </c>
      <c r="K63" s="236">
        <v>0.69908213722524315</v>
      </c>
      <c r="L63" s="236">
        <v>0.70170804359970862</v>
      </c>
      <c r="M63" s="236">
        <v>0.70433394997417409</v>
      </c>
      <c r="N63" s="236">
        <v>0.70695985634863956</v>
      </c>
      <c r="O63" s="236">
        <v>0.70958576272310503</v>
      </c>
      <c r="P63" s="236">
        <v>0.7122116690975705</v>
      </c>
      <c r="Q63" s="236">
        <v>0.71483757547203597</v>
      </c>
      <c r="R63" s="236">
        <v>0.7174634818465021</v>
      </c>
      <c r="S63" s="236">
        <v>0.71677892875471394</v>
      </c>
      <c r="T63" s="236">
        <v>0.72226725332379871</v>
      </c>
      <c r="U63" s="236">
        <v>0.71073075184395551</v>
      </c>
      <c r="V63" s="236">
        <v>0.69599006729623392</v>
      </c>
      <c r="W63" s="236">
        <v>0.68052068376799724</v>
      </c>
      <c r="X63" s="236">
        <v>0.70339320998089871</v>
      </c>
      <c r="Y63" s="236">
        <v>0.73024876755234225</v>
      </c>
      <c r="Z63" s="236">
        <v>0.70565075434138391</v>
      </c>
      <c r="AA63" s="236">
        <v>0.7092028621703288</v>
      </c>
      <c r="AB63" s="236">
        <v>0.75714319686871356</v>
      </c>
      <c r="AC63" s="236">
        <v>0.77169173700008731</v>
      </c>
      <c r="AD63" s="236">
        <v>0.77813352637332789</v>
      </c>
      <c r="AE63" s="236">
        <v>0.74258387161422401</v>
      </c>
      <c r="AF63" s="236">
        <v>0.75589171767071128</v>
      </c>
      <c r="AG63" s="236">
        <v>0.76887790248407573</v>
      </c>
      <c r="AH63" s="236">
        <v>0.76976967051975154</v>
      </c>
      <c r="AI63" s="236">
        <v>0.76163404250142597</v>
      </c>
      <c r="AJ63" s="236">
        <v>0.7299629190721989</v>
      </c>
      <c r="AK63" s="236">
        <v>0.711964005973444</v>
      </c>
    </row>
    <row r="64" spans="2:37" x14ac:dyDescent="0.25">
      <c r="B64" s="138" t="s">
        <v>224</v>
      </c>
      <c r="C64" s="236">
        <v>0.7255400161306389</v>
      </c>
      <c r="D64" s="236">
        <v>0.7262845984650721</v>
      </c>
      <c r="E64" s="236">
        <v>0.72702918079950529</v>
      </c>
      <c r="F64" s="236">
        <v>0.72777376313393849</v>
      </c>
      <c r="G64" s="236">
        <v>0.72851834546837169</v>
      </c>
      <c r="H64" s="236">
        <v>0.72926292780280488</v>
      </c>
      <c r="I64" s="236">
        <v>0.73000751013723808</v>
      </c>
      <c r="J64" s="236">
        <v>0.73075209247167128</v>
      </c>
      <c r="K64" s="236">
        <v>0.73149667480610447</v>
      </c>
      <c r="L64" s="236">
        <v>0.73224125714053767</v>
      </c>
      <c r="M64" s="236">
        <v>0.73298583947497087</v>
      </c>
      <c r="N64" s="236">
        <v>0.73373042180940407</v>
      </c>
      <c r="O64" s="236">
        <v>0.73447500414383726</v>
      </c>
      <c r="P64" s="236">
        <v>0.73521958647827046</v>
      </c>
      <c r="Q64" s="236">
        <v>0.73596416881270366</v>
      </c>
      <c r="R64" s="236">
        <v>0.73670875114713719</v>
      </c>
      <c r="S64" s="236">
        <v>0.73265539910843069</v>
      </c>
      <c r="T64" s="236">
        <v>0.73540380248517356</v>
      </c>
      <c r="U64" s="236">
        <v>0.72338392849901934</v>
      </c>
      <c r="V64" s="236">
        <v>0.71381223354682311</v>
      </c>
      <c r="W64" s="236">
        <v>0.7108031308373991</v>
      </c>
      <c r="X64" s="236">
        <v>0.7323771104470872</v>
      </c>
      <c r="Y64" s="236">
        <v>0.74846064131369572</v>
      </c>
      <c r="Z64" s="236">
        <v>0.72801115255744275</v>
      </c>
      <c r="AA64" s="236">
        <v>0.73091817411912652</v>
      </c>
      <c r="AB64" s="236">
        <v>0.74936367960688866</v>
      </c>
      <c r="AC64" s="236">
        <v>0.74980310362999414</v>
      </c>
      <c r="AD64" s="236">
        <v>0.74330608640677431</v>
      </c>
      <c r="AE64" s="236">
        <v>0.73701472879977481</v>
      </c>
      <c r="AF64" s="236">
        <v>0.74715248617997421</v>
      </c>
      <c r="AG64" s="236">
        <v>0.75043916455224069</v>
      </c>
      <c r="AH64" s="236">
        <v>0.74647873988631752</v>
      </c>
      <c r="AI64" s="236">
        <v>0.74191354851472568</v>
      </c>
      <c r="AJ64" s="236">
        <v>0.72747281241809481</v>
      </c>
      <c r="AK64" s="236">
        <v>0.71618141171717109</v>
      </c>
    </row>
    <row r="65" spans="2:37" ht="14.25" customHeight="1" x14ac:dyDescent="0.25">
      <c r="B65" s="138" t="s">
        <v>225</v>
      </c>
      <c r="C65" s="236">
        <v>0.68878005056385283</v>
      </c>
      <c r="D65" s="236">
        <v>0.69034897091300629</v>
      </c>
      <c r="E65" s="236">
        <v>0.69191789126215975</v>
      </c>
      <c r="F65" s="236">
        <v>0.6934868116113132</v>
      </c>
      <c r="G65" s="236">
        <v>0.69505573196046666</v>
      </c>
      <c r="H65" s="236">
        <v>0.69662465230962012</v>
      </c>
      <c r="I65" s="236">
        <v>0.69819357265877358</v>
      </c>
      <c r="J65" s="236">
        <v>0.69976249300792703</v>
      </c>
      <c r="K65" s="236">
        <v>0.70133141335708049</v>
      </c>
      <c r="L65" s="236">
        <v>0.70290033370623395</v>
      </c>
      <c r="M65" s="236">
        <v>0.70446925405538741</v>
      </c>
      <c r="N65" s="236">
        <v>0.70603817440454086</v>
      </c>
      <c r="O65" s="236">
        <v>0.70760709475369432</v>
      </c>
      <c r="P65" s="236">
        <v>0.70917601510284778</v>
      </c>
      <c r="Q65" s="236">
        <v>0.71074493545200124</v>
      </c>
      <c r="R65" s="236">
        <v>0.71231385580115547</v>
      </c>
      <c r="S65" s="236">
        <v>0.71087481783037987</v>
      </c>
      <c r="T65" s="236">
        <v>0.71202253573407559</v>
      </c>
      <c r="U65" s="236">
        <v>0.69458815707547683</v>
      </c>
      <c r="V65" s="236">
        <v>0.68009421909489853</v>
      </c>
      <c r="W65" s="236">
        <v>0.6671026736927882</v>
      </c>
      <c r="X65" s="236">
        <v>0.69362884188200369</v>
      </c>
      <c r="Y65" s="236">
        <v>0.71458343464071006</v>
      </c>
      <c r="Z65" s="236">
        <v>0.69924231547807503</v>
      </c>
      <c r="AA65" s="236">
        <v>0.6920134624887333</v>
      </c>
      <c r="AB65" s="236">
        <v>0.72372137232293898</v>
      </c>
      <c r="AC65" s="236">
        <v>0.73522487603837217</v>
      </c>
      <c r="AD65" s="236">
        <v>0.72948095791136747</v>
      </c>
      <c r="AE65" s="236">
        <v>0.7218671290355444</v>
      </c>
      <c r="AF65" s="236">
        <v>0.73413407904971451</v>
      </c>
      <c r="AG65" s="236">
        <v>0.73784874837665482</v>
      </c>
      <c r="AH65" s="236">
        <v>0.74800052309029419</v>
      </c>
      <c r="AI65" s="236">
        <v>0.74103023230280929</v>
      </c>
      <c r="AJ65" s="236">
        <v>0.71313651084731544</v>
      </c>
      <c r="AK65" s="236">
        <v>0.69798550233722267</v>
      </c>
    </row>
    <row r="66" spans="2:37" ht="14.25" customHeight="1" x14ac:dyDescent="0.25">
      <c r="B66" s="138" t="s">
        <v>226</v>
      </c>
      <c r="C66" s="236">
        <v>0.56269253991870616</v>
      </c>
      <c r="D66" s="236">
        <v>0.56376127782628804</v>
      </c>
      <c r="E66" s="236">
        <v>0.56483001573386993</v>
      </c>
      <c r="F66" s="236">
        <v>0.56589875364145181</v>
      </c>
      <c r="G66" s="236">
        <v>0.5669674915490337</v>
      </c>
      <c r="H66" s="236">
        <v>0.56803622945661558</v>
      </c>
      <c r="I66" s="236">
        <v>0.56910496736419747</v>
      </c>
      <c r="J66" s="236">
        <v>0.57017370527177935</v>
      </c>
      <c r="K66" s="236">
        <v>0.57124244317936124</v>
      </c>
      <c r="L66" s="236">
        <v>0.57231118108694312</v>
      </c>
      <c r="M66" s="236">
        <v>0.57337991899452501</v>
      </c>
      <c r="N66" s="236">
        <v>0.57444865690210689</v>
      </c>
      <c r="O66" s="236">
        <v>0.57551739480968878</v>
      </c>
      <c r="P66" s="236">
        <v>0.57658613271727066</v>
      </c>
      <c r="Q66" s="236">
        <v>0.57765487062485255</v>
      </c>
      <c r="R66" s="236">
        <v>0.57872360853243499</v>
      </c>
      <c r="S66" s="236">
        <v>0.59541376758519948</v>
      </c>
      <c r="T66" s="236">
        <v>0.60382882384757686</v>
      </c>
      <c r="U66" s="236">
        <v>0.59557609446313919</v>
      </c>
      <c r="V66" s="236">
        <v>0.58514377704580034</v>
      </c>
      <c r="W66" s="236">
        <v>0.57276960718559411</v>
      </c>
      <c r="X66" s="236">
        <v>0.5994818625143753</v>
      </c>
      <c r="Y66" s="236">
        <v>0.62158160132088958</v>
      </c>
      <c r="Z66" s="236">
        <v>0.59468163455356637</v>
      </c>
      <c r="AA66" s="236">
        <v>0.61117052647228254</v>
      </c>
      <c r="AB66" s="236">
        <v>0.64053204964118038</v>
      </c>
      <c r="AC66" s="236">
        <v>0.66059589709419797</v>
      </c>
      <c r="AD66" s="236">
        <v>0.66272545570730979</v>
      </c>
      <c r="AE66" s="236">
        <v>0.64054034847110197</v>
      </c>
      <c r="AF66" s="236">
        <v>0.65577757592559871</v>
      </c>
      <c r="AG66" s="236">
        <v>0.66844367469361454</v>
      </c>
      <c r="AH66" s="236">
        <v>0.65888628246574799</v>
      </c>
      <c r="AI66" s="236">
        <v>0.65384556429741669</v>
      </c>
      <c r="AJ66" s="236">
        <v>0.63379174074039413</v>
      </c>
      <c r="AK66" s="236">
        <v>0.61307699940347038</v>
      </c>
    </row>
    <row r="67" spans="2:37" x14ac:dyDescent="0.25">
      <c r="B67" s="138" t="s">
        <v>227</v>
      </c>
      <c r="C67" s="236">
        <v>0.51818660860411392</v>
      </c>
      <c r="D67" s="236">
        <v>0.51868065687150566</v>
      </c>
      <c r="E67" s="236">
        <v>0.51917470513889741</v>
      </c>
      <c r="F67" s="236">
        <v>0.51966875340628915</v>
      </c>
      <c r="G67" s="236">
        <v>0.5201628016736809</v>
      </c>
      <c r="H67" s="236">
        <v>0.52065684994107264</v>
      </c>
      <c r="I67" s="236">
        <v>0.52115089820846439</v>
      </c>
      <c r="J67" s="236">
        <v>0.52164494647585613</v>
      </c>
      <c r="K67" s="236">
        <v>0.52213899474324788</v>
      </c>
      <c r="L67" s="236">
        <v>0.52263304301063962</v>
      </c>
      <c r="M67" s="236">
        <v>0.52312709127803136</v>
      </c>
      <c r="N67" s="236">
        <v>0.52362113954542311</v>
      </c>
      <c r="O67" s="236">
        <v>0.52411518781281485</v>
      </c>
      <c r="P67" s="236">
        <v>0.5246092360802066</v>
      </c>
      <c r="Q67" s="236">
        <v>0.52510328434759834</v>
      </c>
      <c r="R67" s="236">
        <v>0.52559733261499042</v>
      </c>
      <c r="S67" s="236">
        <v>0.51442276957755306</v>
      </c>
      <c r="T67" s="236">
        <v>0.498471118409412</v>
      </c>
      <c r="U67" s="236">
        <v>0.49762757821650683</v>
      </c>
      <c r="V67" s="236">
        <v>0.49271272857439757</v>
      </c>
      <c r="W67" s="236">
        <v>0.52753346098237353</v>
      </c>
      <c r="X67" s="236">
        <v>0.51007730701031628</v>
      </c>
      <c r="Y67" s="236">
        <v>0.50039427870773734</v>
      </c>
      <c r="Z67" s="236">
        <v>0.51852581253652941</v>
      </c>
      <c r="AA67" s="236">
        <v>0.50275787638589053</v>
      </c>
      <c r="AB67" s="236">
        <v>0.53107499207679287</v>
      </c>
      <c r="AC67" s="236">
        <v>0.50783854878404844</v>
      </c>
      <c r="AD67" s="236">
        <v>0.5269989471380766</v>
      </c>
      <c r="AE67" s="236">
        <v>0.54198843036938982</v>
      </c>
      <c r="AF67" s="236">
        <v>0.53872518805700131</v>
      </c>
      <c r="AG67" s="236">
        <v>0.56030633909911742</v>
      </c>
      <c r="AH67" s="236">
        <v>0.5011611593169677</v>
      </c>
      <c r="AI67" s="236">
        <v>0.52838243568454191</v>
      </c>
      <c r="AJ67" s="236">
        <v>0.5216520828122494</v>
      </c>
      <c r="AK67" s="236">
        <v>0.56128850125772112</v>
      </c>
    </row>
    <row r="68" spans="2:37" x14ac:dyDescent="0.25">
      <c r="B68" s="138" t="s">
        <v>228</v>
      </c>
      <c r="C68" s="236">
        <v>0.49164515365844474</v>
      </c>
      <c r="D68" s="236">
        <v>0.49171976788338528</v>
      </c>
      <c r="E68" s="236">
        <v>0.49179438210832582</v>
      </c>
      <c r="F68" s="236">
        <v>0.49186899633326636</v>
      </c>
      <c r="G68" s="236">
        <v>0.4919436105582069</v>
      </c>
      <c r="H68" s="236">
        <v>0.49201822478314744</v>
      </c>
      <c r="I68" s="236">
        <v>0.49209283900808798</v>
      </c>
      <c r="J68" s="236">
        <v>0.49216745323302852</v>
      </c>
      <c r="K68" s="236">
        <v>0.49224206745796906</v>
      </c>
      <c r="L68" s="236">
        <v>0.4923166816829096</v>
      </c>
      <c r="M68" s="236">
        <v>0.49239129590785014</v>
      </c>
      <c r="N68" s="236">
        <v>0.49246591013279067</v>
      </c>
      <c r="O68" s="236">
        <v>0.49254052435773121</v>
      </c>
      <c r="P68" s="236">
        <v>0.49261513858267175</v>
      </c>
      <c r="Q68" s="236">
        <v>0.49268975280761229</v>
      </c>
      <c r="R68" s="236">
        <v>0.49276436703255289</v>
      </c>
      <c r="S68" s="236">
        <v>0.49265999881478134</v>
      </c>
      <c r="T68" s="236">
        <v>0.49244100777386646</v>
      </c>
      <c r="U68" s="236">
        <v>0.49301407058223251</v>
      </c>
      <c r="V68" s="236">
        <v>0.49690443153838459</v>
      </c>
      <c r="W68" s="236">
        <v>0.49607008206355196</v>
      </c>
      <c r="X68" s="236">
        <v>0.4984011855592696</v>
      </c>
      <c r="Y68" s="236">
        <v>0.50228930199054067</v>
      </c>
      <c r="Z68" s="236">
        <v>0.50691863842651286</v>
      </c>
      <c r="AA68" s="236">
        <v>0.50090062780287736</v>
      </c>
      <c r="AB68" s="236">
        <v>0.50117153088930655</v>
      </c>
      <c r="AC68" s="236">
        <v>0.50496436708169046</v>
      </c>
      <c r="AD68" s="236">
        <v>0.50508002538232222</v>
      </c>
      <c r="AE68" s="236">
        <v>0.50722559617746366</v>
      </c>
      <c r="AF68" s="236">
        <v>0.50508102896617058</v>
      </c>
      <c r="AG68" s="236">
        <v>0.50668086941572943</v>
      </c>
      <c r="AH68" s="236">
        <v>0.50815080965927384</v>
      </c>
      <c r="AI68" s="236">
        <v>0.50820342476701907</v>
      </c>
      <c r="AJ68" s="236">
        <v>0.50772805703860613</v>
      </c>
      <c r="AK68" s="236">
        <v>0.50659655923960845</v>
      </c>
    </row>
    <row r="69" spans="2:37" x14ac:dyDescent="0.25">
      <c r="B69" s="160" t="s">
        <v>229</v>
      </c>
      <c r="C69" s="237">
        <v>0.52679963727729751</v>
      </c>
      <c r="D69" s="237">
        <v>0.52673433944407411</v>
      </c>
      <c r="E69" s="237">
        <v>0.52666904161085071</v>
      </c>
      <c r="F69" s="237">
        <v>0.52660374377762731</v>
      </c>
      <c r="G69" s="237">
        <v>0.52653844594440391</v>
      </c>
      <c r="H69" s="237">
        <v>0.52647314811118051</v>
      </c>
      <c r="I69" s="237">
        <v>0.52640785027795711</v>
      </c>
      <c r="J69" s="237">
        <v>0.52634255244473371</v>
      </c>
      <c r="K69" s="237">
        <v>0.52627725461151031</v>
      </c>
      <c r="L69" s="237">
        <v>0.52621195677828692</v>
      </c>
      <c r="M69" s="237">
        <v>0.52614665894506352</v>
      </c>
      <c r="N69" s="237">
        <v>0.52608136111184012</v>
      </c>
      <c r="O69" s="237">
        <v>0.52601606327861672</v>
      </c>
      <c r="P69" s="237">
        <v>0.52595076544539332</v>
      </c>
      <c r="Q69" s="237">
        <v>0.52588546761216992</v>
      </c>
      <c r="R69" s="237">
        <v>0.52582016977894674</v>
      </c>
      <c r="S69" s="237">
        <v>0.52620769058203498</v>
      </c>
      <c r="T69" s="237">
        <v>0.52368394444170108</v>
      </c>
      <c r="U69" s="237">
        <v>0.52139580976571454</v>
      </c>
      <c r="V69" s="237">
        <v>0.51829295860123359</v>
      </c>
      <c r="W69" s="237">
        <v>0.51429033991616502</v>
      </c>
      <c r="X69" s="237">
        <v>0.5117029950235229</v>
      </c>
      <c r="Y69" s="237">
        <v>0.51964607969508936</v>
      </c>
      <c r="Z69" s="237">
        <v>0.52286601784537234</v>
      </c>
      <c r="AA69" s="237">
        <v>0.51669639414553359</v>
      </c>
      <c r="AB69" s="237">
        <v>0.51661262026175359</v>
      </c>
      <c r="AC69" s="237">
        <v>0.51944015225408724</v>
      </c>
      <c r="AD69" s="237">
        <v>0.51965302498763188</v>
      </c>
      <c r="AE69" s="237">
        <v>0.51823257957503477</v>
      </c>
      <c r="AF69" s="237">
        <v>0.51675390984859615</v>
      </c>
      <c r="AG69" s="237">
        <v>0.51844681727584052</v>
      </c>
      <c r="AH69" s="237">
        <v>0.51876513138922231</v>
      </c>
      <c r="AI69" s="237">
        <v>0.52068067050404609</v>
      </c>
      <c r="AJ69" s="237">
        <v>0.51844618614232496</v>
      </c>
      <c r="AK69" s="237">
        <v>0.51316715742929397</v>
      </c>
    </row>
    <row r="70" spans="2:37" x14ac:dyDescent="0.25">
      <c r="B70" s="233"/>
      <c r="C70" s="234"/>
      <c r="D70" s="234"/>
      <c r="E70" s="234"/>
      <c r="F70" s="234"/>
      <c r="G70" s="234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/>
      <c r="T70" s="234"/>
      <c r="U70" s="234"/>
      <c r="V70" s="234"/>
      <c r="W70" s="234"/>
      <c r="X70" s="234"/>
      <c r="Y70" s="234"/>
      <c r="Z70" s="234"/>
      <c r="AA70" s="234"/>
      <c r="AB70" s="234"/>
      <c r="AC70" s="234"/>
      <c r="AD70" s="234"/>
      <c r="AE70" s="234"/>
      <c r="AF70" s="234"/>
      <c r="AG70" s="234"/>
      <c r="AH70" s="234"/>
      <c r="AI70" s="234"/>
      <c r="AJ70" s="234"/>
      <c r="AK70" s="234"/>
    </row>
  </sheetData>
  <mergeCells count="5">
    <mergeCell ref="C2:AK2"/>
    <mergeCell ref="C10:AK10"/>
    <mergeCell ref="C21:AK21"/>
    <mergeCell ref="C39:AK39"/>
    <mergeCell ref="C57:AK57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F530B-ADCE-4760-BE4B-73B732213F76}">
  <sheetPr>
    <tabColor rgb="FF00B0F0"/>
  </sheetPr>
  <dimension ref="B1:AK15"/>
  <sheetViews>
    <sheetView zoomScale="75" zoomScaleNormal="75" workbookViewId="0">
      <pane ySplit="1" topLeftCell="A2" activePane="bottomLeft" state="frozen"/>
      <selection activeCell="AB50" sqref="AB50"/>
      <selection pane="bottomLeft"/>
    </sheetView>
  </sheetViews>
  <sheetFormatPr defaultColWidth="9.140625" defaultRowHeight="15" x14ac:dyDescent="0.25"/>
  <cols>
    <col min="1" max="1" width="3.28515625" style="117" customWidth="1"/>
    <col min="2" max="2" width="24.42578125" style="117" customWidth="1"/>
    <col min="3" max="36" width="6.5703125" style="117" customWidth="1"/>
    <col min="37" max="37" width="6.42578125" style="117" customWidth="1"/>
    <col min="38" max="16384" width="9.140625" style="117"/>
  </cols>
  <sheetData>
    <row r="1" spans="2:37" x14ac:dyDescent="0.25">
      <c r="B1" s="119" t="s">
        <v>418</v>
      </c>
      <c r="AB1" s="156"/>
      <c r="AC1" s="156"/>
      <c r="AD1" s="156"/>
      <c r="AE1" s="156"/>
      <c r="AF1" s="156"/>
    </row>
    <row r="2" spans="2:37" x14ac:dyDescent="0.25">
      <c r="B2" s="252"/>
      <c r="C2" s="330" t="s">
        <v>323</v>
      </c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2:37" x14ac:dyDescent="0.25">
      <c r="B3" s="157"/>
      <c r="C3" s="158">
        <v>1990</v>
      </c>
      <c r="D3" s="158">
        <v>1991</v>
      </c>
      <c r="E3" s="158">
        <v>1992</v>
      </c>
      <c r="F3" s="158">
        <v>1993</v>
      </c>
      <c r="G3" s="158">
        <v>1994</v>
      </c>
      <c r="H3" s="158">
        <v>1995</v>
      </c>
      <c r="I3" s="158">
        <v>1996</v>
      </c>
      <c r="J3" s="158">
        <v>1997</v>
      </c>
      <c r="K3" s="158">
        <v>1998</v>
      </c>
      <c r="L3" s="158">
        <v>1999</v>
      </c>
      <c r="M3" s="158">
        <v>2000</v>
      </c>
      <c r="N3" s="158">
        <v>2001</v>
      </c>
      <c r="O3" s="158">
        <v>2002</v>
      </c>
      <c r="P3" s="158">
        <v>2003</v>
      </c>
      <c r="Q3" s="158">
        <v>2004</v>
      </c>
      <c r="R3" s="158">
        <v>2005</v>
      </c>
      <c r="S3" s="158">
        <v>2006</v>
      </c>
      <c r="T3" s="158">
        <v>2007</v>
      </c>
      <c r="U3" s="158">
        <v>2008</v>
      </c>
      <c r="V3" s="158">
        <v>2009</v>
      </c>
      <c r="W3" s="158">
        <v>2010</v>
      </c>
      <c r="X3" s="158">
        <v>2011</v>
      </c>
      <c r="Y3" s="158">
        <v>2012</v>
      </c>
      <c r="Z3" s="158">
        <v>2013</v>
      </c>
      <c r="AA3" s="158">
        <v>2014</v>
      </c>
      <c r="AB3" s="158">
        <v>2015</v>
      </c>
      <c r="AC3" s="158">
        <v>2016</v>
      </c>
      <c r="AD3" s="158">
        <v>2017</v>
      </c>
      <c r="AE3" s="158">
        <v>2018</v>
      </c>
      <c r="AF3" s="158">
        <v>2019</v>
      </c>
      <c r="AG3" s="158">
        <v>2020</v>
      </c>
      <c r="AH3" s="158">
        <v>2021</v>
      </c>
      <c r="AI3" s="158">
        <v>2022</v>
      </c>
      <c r="AJ3" s="158">
        <v>2023</v>
      </c>
      <c r="AK3" s="158">
        <v>2024</v>
      </c>
    </row>
    <row r="4" spans="2:37" x14ac:dyDescent="0.25">
      <c r="B4" s="138" t="s">
        <v>321</v>
      </c>
      <c r="C4" s="235">
        <f t="shared" ref="C4:N4" si="0">D4</f>
        <v>66.900000000000006</v>
      </c>
      <c r="D4" s="235">
        <f t="shared" si="0"/>
        <v>66.900000000000006</v>
      </c>
      <c r="E4" s="235">
        <f t="shared" si="0"/>
        <v>66.900000000000006</v>
      </c>
      <c r="F4" s="235">
        <f t="shared" si="0"/>
        <v>66.900000000000006</v>
      </c>
      <c r="G4" s="235">
        <f t="shared" si="0"/>
        <v>66.900000000000006</v>
      </c>
      <c r="H4" s="235">
        <f t="shared" si="0"/>
        <v>66.900000000000006</v>
      </c>
      <c r="I4" s="235">
        <f t="shared" si="0"/>
        <v>66.900000000000006</v>
      </c>
      <c r="J4" s="235">
        <f t="shared" si="0"/>
        <v>66.900000000000006</v>
      </c>
      <c r="K4" s="235">
        <f t="shared" si="0"/>
        <v>66.900000000000006</v>
      </c>
      <c r="L4" s="235">
        <f t="shared" si="0"/>
        <v>66.900000000000006</v>
      </c>
      <c r="M4" s="235">
        <f t="shared" si="0"/>
        <v>66.900000000000006</v>
      </c>
      <c r="N4" s="235">
        <f t="shared" si="0"/>
        <v>66.900000000000006</v>
      </c>
      <c r="O4" s="235">
        <f>P4</f>
        <v>66.900000000000006</v>
      </c>
      <c r="P4" s="235">
        <v>66.900000000000006</v>
      </c>
      <c r="Q4" s="235">
        <v>68.676923076923075</v>
      </c>
      <c r="R4" s="235">
        <v>70.453846153846158</v>
      </c>
      <c r="S4" s="235">
        <v>72.230769230769226</v>
      </c>
      <c r="T4" s="235">
        <v>74.007692307692309</v>
      </c>
      <c r="U4" s="235">
        <v>75.784615384615378</v>
      </c>
      <c r="V4" s="235">
        <v>77.561538461538461</v>
      </c>
      <c r="W4" s="235">
        <v>79.33846153846153</v>
      </c>
      <c r="X4" s="235">
        <v>81.115384615384613</v>
      </c>
      <c r="Y4" s="235">
        <v>82.892307692307682</v>
      </c>
      <c r="Z4" s="235">
        <v>84.669230769230765</v>
      </c>
      <c r="AA4" s="235">
        <v>86.446153846153834</v>
      </c>
      <c r="AB4" s="235">
        <v>88.223076923076917</v>
      </c>
      <c r="AC4" s="235">
        <v>90</v>
      </c>
      <c r="AD4" s="235">
        <v>92</v>
      </c>
      <c r="AE4" s="235">
        <v>92</v>
      </c>
      <c r="AF4" s="235">
        <v>92</v>
      </c>
      <c r="AG4" s="235">
        <v>93</v>
      </c>
      <c r="AH4" s="235">
        <v>92</v>
      </c>
      <c r="AI4" s="235">
        <v>92</v>
      </c>
      <c r="AJ4" s="235">
        <v>92</v>
      </c>
      <c r="AK4" s="235">
        <v>92</v>
      </c>
    </row>
    <row r="5" spans="2:37" x14ac:dyDescent="0.25">
      <c r="B5" s="138" t="s">
        <v>322</v>
      </c>
      <c r="C5" s="235">
        <f t="shared" ref="C5:N5" si="1">D5</f>
        <v>33.1</v>
      </c>
      <c r="D5" s="235">
        <f t="shared" si="1"/>
        <v>33.1</v>
      </c>
      <c r="E5" s="235">
        <f t="shared" si="1"/>
        <v>33.1</v>
      </c>
      <c r="F5" s="235">
        <f t="shared" si="1"/>
        <v>33.1</v>
      </c>
      <c r="G5" s="235">
        <f t="shared" si="1"/>
        <v>33.1</v>
      </c>
      <c r="H5" s="235">
        <f t="shared" si="1"/>
        <v>33.1</v>
      </c>
      <c r="I5" s="235">
        <f t="shared" si="1"/>
        <v>33.1</v>
      </c>
      <c r="J5" s="235">
        <f t="shared" si="1"/>
        <v>33.1</v>
      </c>
      <c r="K5" s="235">
        <f t="shared" si="1"/>
        <v>33.1</v>
      </c>
      <c r="L5" s="235">
        <f t="shared" si="1"/>
        <v>33.1</v>
      </c>
      <c r="M5" s="235">
        <f t="shared" si="1"/>
        <v>33.1</v>
      </c>
      <c r="N5" s="235">
        <f t="shared" si="1"/>
        <v>33.1</v>
      </c>
      <c r="O5" s="235">
        <f>P5</f>
        <v>33.1</v>
      </c>
      <c r="P5" s="235">
        <v>33.1</v>
      </c>
      <c r="Q5" s="235">
        <v>31.323076923076925</v>
      </c>
      <c r="R5" s="235">
        <v>29.54615384615385</v>
      </c>
      <c r="S5" s="235">
        <v>27.769230769230774</v>
      </c>
      <c r="T5" s="235">
        <v>25.992307692307698</v>
      </c>
      <c r="U5" s="235">
        <v>24.215384615384622</v>
      </c>
      <c r="V5" s="235">
        <v>22.438461538461546</v>
      </c>
      <c r="W5" s="235">
        <v>20.66153846153847</v>
      </c>
      <c r="X5" s="235">
        <v>18.884615384615394</v>
      </c>
      <c r="Y5" s="235">
        <v>17.107692307692318</v>
      </c>
      <c r="Z5" s="235">
        <v>15.330769230769242</v>
      </c>
      <c r="AA5" s="235">
        <v>13.553846153846166</v>
      </c>
      <c r="AB5" s="235">
        <v>11.776923076923088</v>
      </c>
      <c r="AC5" s="235">
        <v>9.9999999999999982</v>
      </c>
      <c r="AD5" s="235">
        <v>7.9999999999999964</v>
      </c>
      <c r="AE5" s="235">
        <v>7.9999999999999964</v>
      </c>
      <c r="AF5" s="235">
        <v>7.9999999999999964</v>
      </c>
      <c r="AG5" s="255">
        <v>6.9999999999999947</v>
      </c>
      <c r="AH5" s="255">
        <v>7.9999999999999964</v>
      </c>
      <c r="AI5" s="255">
        <v>7.9999999999999964</v>
      </c>
      <c r="AJ5" s="255">
        <v>7.9999999999999964</v>
      </c>
      <c r="AK5" s="255">
        <v>7.9999999999999964</v>
      </c>
    </row>
    <row r="6" spans="2:37" x14ac:dyDescent="0.25"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</row>
    <row r="7" spans="2:37" x14ac:dyDescent="0.25"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</row>
    <row r="8" spans="2:37" x14ac:dyDescent="0.25">
      <c r="B8" s="119" t="s">
        <v>419</v>
      </c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</row>
    <row r="9" spans="2:37" x14ac:dyDescent="0.25">
      <c r="B9" s="253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329"/>
      <c r="Y9" s="329"/>
      <c r="Z9" s="329"/>
      <c r="AA9" s="329"/>
      <c r="AB9" s="329"/>
      <c r="AC9" s="329"/>
      <c r="AD9" s="329"/>
      <c r="AE9" s="329"/>
      <c r="AF9" s="329"/>
      <c r="AG9" s="329"/>
      <c r="AH9" s="254"/>
      <c r="AI9" s="254"/>
      <c r="AJ9" s="254"/>
      <c r="AK9" s="254"/>
    </row>
    <row r="10" spans="2:37" x14ac:dyDescent="0.25">
      <c r="B10" s="162"/>
      <c r="C10" s="163">
        <v>1990</v>
      </c>
      <c r="D10" s="163">
        <v>1991</v>
      </c>
      <c r="E10" s="163">
        <v>1992</v>
      </c>
      <c r="F10" s="163">
        <v>1993</v>
      </c>
      <c r="G10" s="163">
        <v>1994</v>
      </c>
      <c r="H10" s="163">
        <v>1995</v>
      </c>
      <c r="I10" s="163">
        <v>1996</v>
      </c>
      <c r="J10" s="163">
        <v>1997</v>
      </c>
      <c r="K10" s="163">
        <v>1998</v>
      </c>
      <c r="L10" s="163">
        <v>1999</v>
      </c>
      <c r="M10" s="163">
        <v>2000</v>
      </c>
      <c r="N10" s="163">
        <v>2001</v>
      </c>
      <c r="O10" s="163">
        <v>2002</v>
      </c>
      <c r="P10" s="163">
        <v>2003</v>
      </c>
      <c r="Q10" s="163">
        <v>2004</v>
      </c>
      <c r="R10" s="163">
        <v>2005</v>
      </c>
      <c r="S10" s="163">
        <v>2006</v>
      </c>
      <c r="T10" s="163">
        <v>2007</v>
      </c>
      <c r="U10" s="163">
        <v>2008</v>
      </c>
      <c r="V10" s="163">
        <v>2009</v>
      </c>
      <c r="W10" s="163">
        <v>2010</v>
      </c>
      <c r="X10" s="163">
        <v>2011</v>
      </c>
      <c r="Y10" s="163">
        <v>2012</v>
      </c>
      <c r="Z10" s="163">
        <v>2013</v>
      </c>
      <c r="AA10" s="163">
        <v>2014</v>
      </c>
      <c r="AB10" s="163">
        <v>2015</v>
      </c>
      <c r="AC10" s="163">
        <v>2016</v>
      </c>
      <c r="AD10" s="163">
        <v>2017</v>
      </c>
      <c r="AE10" s="163">
        <v>2018</v>
      </c>
      <c r="AF10" s="163">
        <v>2019</v>
      </c>
      <c r="AG10" s="163">
        <v>2020</v>
      </c>
      <c r="AH10" s="163">
        <v>2021</v>
      </c>
      <c r="AI10" s="163">
        <v>2022</v>
      </c>
      <c r="AJ10" s="163">
        <v>2023</v>
      </c>
      <c r="AK10" s="163">
        <v>2024</v>
      </c>
    </row>
    <row r="11" spans="2:37" x14ac:dyDescent="0.25">
      <c r="B11" s="138" t="s">
        <v>324</v>
      </c>
      <c r="C11" s="251">
        <v>0.98869999999999991</v>
      </c>
      <c r="D11" s="251">
        <v>0.98869999999999991</v>
      </c>
      <c r="E11" s="251">
        <v>0.98869999999999991</v>
      </c>
      <c r="F11" s="251">
        <v>0.98869999999999991</v>
      </c>
      <c r="G11" s="251">
        <v>0.98869999999999991</v>
      </c>
      <c r="H11" s="251">
        <v>0.98869999999999991</v>
      </c>
      <c r="I11" s="251">
        <v>0.98869999999999991</v>
      </c>
      <c r="J11" s="251">
        <v>0.98869999999999991</v>
      </c>
      <c r="K11" s="251">
        <v>0.98869999999999991</v>
      </c>
      <c r="L11" s="251">
        <v>0.98869999999999991</v>
      </c>
      <c r="M11" s="251">
        <v>0.98869999999999991</v>
      </c>
      <c r="N11" s="251">
        <v>0.98869999999999991</v>
      </c>
      <c r="O11" s="251">
        <v>0.98869999999999991</v>
      </c>
      <c r="P11" s="251">
        <v>0.98869999999999991</v>
      </c>
      <c r="Q11" s="251">
        <v>0.98602857142857137</v>
      </c>
      <c r="R11" s="251">
        <v>0.98335714285714271</v>
      </c>
      <c r="S11" s="251">
        <v>0.98068571428571416</v>
      </c>
      <c r="T11" s="251">
        <v>0.97801428571428561</v>
      </c>
      <c r="U11" s="251">
        <v>0.97534285714285707</v>
      </c>
      <c r="V11" s="251">
        <v>0.97267142857142841</v>
      </c>
      <c r="W11" s="251">
        <v>0.97</v>
      </c>
      <c r="X11" s="251">
        <v>0.97</v>
      </c>
      <c r="Y11" s="251">
        <v>0.97</v>
      </c>
      <c r="Z11" s="251">
        <v>0.97</v>
      </c>
      <c r="AA11" s="251">
        <v>0.97</v>
      </c>
      <c r="AB11" s="251">
        <v>0.97</v>
      </c>
      <c r="AC11" s="251">
        <v>0.97</v>
      </c>
      <c r="AD11" s="251">
        <v>0.96</v>
      </c>
      <c r="AE11" s="251">
        <v>0.95</v>
      </c>
      <c r="AF11" s="251">
        <v>0.78</v>
      </c>
      <c r="AG11" s="251">
        <v>0.61799999999999999</v>
      </c>
      <c r="AH11" s="251">
        <v>0.52</v>
      </c>
      <c r="AI11" s="251">
        <v>0.40810000000000002</v>
      </c>
      <c r="AJ11" s="251">
        <v>0.35920000000000002</v>
      </c>
      <c r="AK11" s="251">
        <v>0.3</v>
      </c>
    </row>
    <row r="12" spans="2:37" x14ac:dyDescent="0.25">
      <c r="B12" s="138" t="s">
        <v>325</v>
      </c>
      <c r="C12" s="236">
        <v>1.09E-2</v>
      </c>
      <c r="D12" s="236">
        <v>1.09E-2</v>
      </c>
      <c r="E12" s="236">
        <v>1.09E-2</v>
      </c>
      <c r="F12" s="236">
        <v>1.09E-2</v>
      </c>
      <c r="G12" s="236">
        <v>1.09E-2</v>
      </c>
      <c r="H12" s="236">
        <v>1.09E-2</v>
      </c>
      <c r="I12" s="236">
        <v>1.09E-2</v>
      </c>
      <c r="J12" s="236">
        <v>1.09E-2</v>
      </c>
      <c r="K12" s="236">
        <v>1.09E-2</v>
      </c>
      <c r="L12" s="236">
        <v>1.09E-2</v>
      </c>
      <c r="M12" s="236">
        <v>1.09E-2</v>
      </c>
      <c r="N12" s="236">
        <v>1.09E-2</v>
      </c>
      <c r="O12" s="236">
        <v>1.09E-2</v>
      </c>
      <c r="P12" s="236">
        <v>1.09E-2</v>
      </c>
      <c r="Q12" s="236">
        <v>1.0771428571428572E-2</v>
      </c>
      <c r="R12" s="236">
        <v>1.0642857142857143E-2</v>
      </c>
      <c r="S12" s="236">
        <v>1.0514285714285714E-2</v>
      </c>
      <c r="T12" s="236">
        <v>1.0385714285714285E-2</v>
      </c>
      <c r="U12" s="236">
        <v>1.0257142857142855E-2</v>
      </c>
      <c r="V12" s="236">
        <v>1.0128571428571426E-2</v>
      </c>
      <c r="W12" s="236">
        <v>0.01</v>
      </c>
      <c r="X12" s="236">
        <v>0.01</v>
      </c>
      <c r="Y12" s="236">
        <v>0.01</v>
      </c>
      <c r="Z12" s="236">
        <v>0.01</v>
      </c>
      <c r="AA12" s="236">
        <v>0.01</v>
      </c>
      <c r="AB12" s="236">
        <v>0.01</v>
      </c>
      <c r="AC12" s="236">
        <v>0.01</v>
      </c>
      <c r="AD12" s="236">
        <v>0.01</v>
      </c>
      <c r="AE12" s="236">
        <v>0.02</v>
      </c>
      <c r="AF12" s="236">
        <v>0.1</v>
      </c>
      <c r="AG12" s="236">
        <v>0.10800000000000001</v>
      </c>
      <c r="AH12" s="236">
        <v>0.16</v>
      </c>
      <c r="AI12" s="236">
        <v>0.14599999999999999</v>
      </c>
      <c r="AJ12" s="236">
        <v>0.18840000000000001</v>
      </c>
      <c r="AK12" s="236">
        <v>0.19</v>
      </c>
    </row>
    <row r="13" spans="2:37" x14ac:dyDescent="0.25">
      <c r="B13" s="138" t="s">
        <v>326</v>
      </c>
      <c r="C13" s="236">
        <v>0</v>
      </c>
      <c r="D13" s="236">
        <v>0</v>
      </c>
      <c r="E13" s="236">
        <v>0</v>
      </c>
      <c r="F13" s="236">
        <v>0</v>
      </c>
      <c r="G13" s="236">
        <v>0</v>
      </c>
      <c r="H13" s="236">
        <v>0</v>
      </c>
      <c r="I13" s="236">
        <v>0</v>
      </c>
      <c r="J13" s="236">
        <v>0</v>
      </c>
      <c r="K13" s="236">
        <v>0</v>
      </c>
      <c r="L13" s="236">
        <v>0</v>
      </c>
      <c r="M13" s="236">
        <v>0</v>
      </c>
      <c r="N13" s="236">
        <v>0</v>
      </c>
      <c r="O13" s="236">
        <v>0</v>
      </c>
      <c r="P13" s="236">
        <v>0</v>
      </c>
      <c r="Q13" s="236">
        <v>2.8571428571428571E-3</v>
      </c>
      <c r="R13" s="236">
        <v>5.7142857142857143E-3</v>
      </c>
      <c r="S13" s="236">
        <v>8.5714285714285701E-3</v>
      </c>
      <c r="T13" s="236">
        <v>1.1428571428571429E-2</v>
      </c>
      <c r="U13" s="236">
        <v>1.4285714285714284E-2</v>
      </c>
      <c r="V13" s="236">
        <v>1.714285714285714E-2</v>
      </c>
      <c r="W13" s="236">
        <v>0.02</v>
      </c>
      <c r="X13" s="236">
        <v>1.8571428571428572E-2</v>
      </c>
      <c r="Y13" s="236">
        <v>1.7142857142857144E-2</v>
      </c>
      <c r="Z13" s="236">
        <v>1.5714285714285715E-2</v>
      </c>
      <c r="AA13" s="236">
        <v>1.4285714285714289E-2</v>
      </c>
      <c r="AB13" s="236">
        <v>1.285714285714286E-2</v>
      </c>
      <c r="AC13" s="236">
        <v>0.01</v>
      </c>
      <c r="AD13" s="236">
        <v>0.02</v>
      </c>
      <c r="AE13" s="236">
        <v>0.02</v>
      </c>
      <c r="AF13" s="236">
        <v>0.11</v>
      </c>
      <c r="AG13" s="236">
        <v>0.23499999999999999</v>
      </c>
      <c r="AH13" s="236">
        <v>0.28000000000000003</v>
      </c>
      <c r="AI13" s="236">
        <v>0.3871</v>
      </c>
      <c r="AJ13" s="236">
        <v>0.4229</v>
      </c>
      <c r="AK13" s="236">
        <v>0.5</v>
      </c>
    </row>
    <row r="14" spans="2:37" x14ac:dyDescent="0.25">
      <c r="B14" s="160" t="s">
        <v>327</v>
      </c>
      <c r="C14" s="237">
        <v>4.0000000000000002E-4</v>
      </c>
      <c r="D14" s="237">
        <v>4.0000000000000002E-4</v>
      </c>
      <c r="E14" s="237">
        <v>4.0000000000000002E-4</v>
      </c>
      <c r="F14" s="237">
        <v>4.0000000000000002E-4</v>
      </c>
      <c r="G14" s="237">
        <v>4.0000000000000002E-4</v>
      </c>
      <c r="H14" s="237">
        <v>4.0000000000000002E-4</v>
      </c>
      <c r="I14" s="237">
        <v>4.0000000000000002E-4</v>
      </c>
      <c r="J14" s="237">
        <v>4.0000000000000002E-4</v>
      </c>
      <c r="K14" s="237">
        <v>4.0000000000000002E-4</v>
      </c>
      <c r="L14" s="237">
        <v>4.0000000000000002E-4</v>
      </c>
      <c r="M14" s="237">
        <v>4.0000000000000002E-4</v>
      </c>
      <c r="N14" s="237">
        <v>4.0000000000000002E-4</v>
      </c>
      <c r="O14" s="237">
        <v>4.0000000000000002E-4</v>
      </c>
      <c r="P14" s="237">
        <v>4.0000000000000002E-4</v>
      </c>
      <c r="Q14" s="237">
        <v>3.4285714285714285E-4</v>
      </c>
      <c r="R14" s="237">
        <v>2.8571428571428574E-4</v>
      </c>
      <c r="S14" s="237">
        <v>2.2857142857142859E-4</v>
      </c>
      <c r="T14" s="237">
        <v>1.7142857142857148E-4</v>
      </c>
      <c r="U14" s="237">
        <v>1.1428571428571434E-4</v>
      </c>
      <c r="V14" s="237">
        <v>5.7142857142857196E-5</v>
      </c>
      <c r="W14" s="237">
        <v>0</v>
      </c>
      <c r="X14" s="237">
        <v>1.4285714285714286E-3</v>
      </c>
      <c r="Y14" s="237">
        <v>2.8571428571428571E-3</v>
      </c>
      <c r="Z14" s="237">
        <v>4.2857142857142851E-3</v>
      </c>
      <c r="AA14" s="237">
        <v>5.7142857142857143E-3</v>
      </c>
      <c r="AB14" s="237">
        <v>7.1428571428571418E-3</v>
      </c>
      <c r="AC14" s="237">
        <v>0.01</v>
      </c>
      <c r="AD14" s="237">
        <v>0.01</v>
      </c>
      <c r="AE14" s="237">
        <v>0.01</v>
      </c>
      <c r="AF14" s="237">
        <v>0.01</v>
      </c>
      <c r="AG14" s="237">
        <v>3.9E-2</v>
      </c>
      <c r="AH14" s="237">
        <v>0.04</v>
      </c>
      <c r="AI14" s="237">
        <v>5.8900000000000001E-2</v>
      </c>
      <c r="AJ14" s="237">
        <v>2.9499999999999998E-2</v>
      </c>
      <c r="AK14" s="237">
        <v>0.01</v>
      </c>
    </row>
    <row r="15" spans="2:37" x14ac:dyDescent="0.25">
      <c r="B15" s="129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</row>
  </sheetData>
  <mergeCells count="2">
    <mergeCell ref="C9:AG9"/>
    <mergeCell ref="C2:A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6</vt:i4>
      </vt:variant>
    </vt:vector>
  </HeadingPairs>
  <TitlesOfParts>
    <vt:vector size="30" baseType="lpstr">
      <vt:lpstr>Table 5.1</vt:lpstr>
      <vt:lpstr>Table 5.2</vt:lpstr>
      <vt:lpstr>Table 5.3</vt:lpstr>
      <vt:lpstr>Tables 5.4 and 5.5</vt:lpstr>
      <vt:lpstr>Tables 5.6 and 5.7</vt:lpstr>
      <vt:lpstr>Table 5.8 Recalculations</vt:lpstr>
      <vt:lpstr>Recalculations 3.A</vt:lpstr>
      <vt:lpstr>Recalculations 3.B</vt:lpstr>
      <vt:lpstr>Recalculations 3.D</vt:lpstr>
      <vt:lpstr>3.3.A Animal Populations</vt:lpstr>
      <vt:lpstr>F.1 Pasture</vt:lpstr>
      <vt:lpstr>3.3.B CH4 EFs Enteric</vt:lpstr>
      <vt:lpstr>3.3.C CH4 EF's Manure Mgment</vt:lpstr>
      <vt:lpstr>3.3.D.1 MMS</vt:lpstr>
      <vt:lpstr>3.3.D.2 MMS</vt:lpstr>
      <vt:lpstr>3.3.E N excretion</vt:lpstr>
      <vt:lpstr>3.3.E contd</vt:lpstr>
      <vt:lpstr>3.3.F N2O input data</vt:lpstr>
      <vt:lpstr>3.3.G sewage sludge</vt:lpstr>
      <vt:lpstr>3.3.H Crop Residues </vt:lpstr>
      <vt:lpstr>3.3.I Nex by MMS (i)</vt:lpstr>
      <vt:lpstr>3.3.I Nex by MMS (ii)</vt:lpstr>
      <vt:lpstr>3.3.J Energy metabolism</vt:lpstr>
      <vt:lpstr>3.3.K Slurry spreading</vt:lpstr>
      <vt:lpstr>'Table 5.3'!_Ref412188249</vt:lpstr>
      <vt:lpstr>'3.3.J Energy metabolism'!_Ref412189865</vt:lpstr>
      <vt:lpstr>'3.3.K Slurry spreading'!_Ref412189865</vt:lpstr>
      <vt:lpstr>'Tables 5.4 and 5.5'!_Ref412189865</vt:lpstr>
      <vt:lpstr>'Tables 5.6 and 5.7'!_Ref412209030</vt:lpstr>
      <vt:lpstr>'Tables 5.6 and 5.7'!_Ref412210707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Paul Duffy</cp:lastModifiedBy>
  <dcterms:created xsi:type="dcterms:W3CDTF">1996-10-14T23:33:28Z</dcterms:created>
  <dcterms:modified xsi:type="dcterms:W3CDTF">2026-03-12T13:28:45Z</dcterms:modified>
</cp:coreProperties>
</file>